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755" yWindow="31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23" i="1"/>
  <c r="N12"/>
  <c r="N11"/>
  <c r="H67"/>
  <c r="J72" l="1"/>
  <c r="J71"/>
  <c r="J70"/>
  <c r="J69"/>
  <c r="J68"/>
  <c r="M67"/>
  <c r="M89"/>
  <c r="J67" l="1"/>
  <c r="J50"/>
  <c r="J49"/>
  <c r="J48"/>
  <c r="J47"/>
  <c r="H40"/>
  <c r="H35"/>
  <c r="H34"/>
  <c r="M22"/>
  <c r="M16" s="1"/>
  <c r="J22"/>
  <c r="M21"/>
  <c r="M15" s="1"/>
  <c r="M9" s="1"/>
  <c r="J21"/>
  <c r="M20"/>
  <c r="M14" s="1"/>
  <c r="J20"/>
  <c r="M19"/>
  <c r="J19"/>
  <c r="M13"/>
  <c r="M11"/>
  <c r="J15" l="1"/>
  <c r="H15" s="1"/>
  <c r="M12"/>
  <c r="J17"/>
  <c r="J14"/>
  <c r="H14" s="1"/>
  <c r="H19"/>
  <c r="J16"/>
  <c r="H16" s="1"/>
  <c r="H21"/>
  <c r="J13"/>
  <c r="H20"/>
  <c r="M10"/>
  <c r="J12" l="1"/>
  <c r="H13"/>
  <c r="H12" s="1"/>
  <c r="H92"/>
  <c r="H89" l="1"/>
  <c r="H9"/>
  <c r="J94"/>
  <c r="J11" s="1"/>
  <c r="J93"/>
  <c r="J10" s="1"/>
  <c r="H10" s="1"/>
  <c r="J92"/>
  <c r="J91"/>
  <c r="J90"/>
  <c r="J89" l="1"/>
  <c r="M7"/>
  <c r="M8"/>
  <c r="J9"/>
  <c r="J7"/>
  <c r="J8"/>
  <c r="J6" l="1"/>
  <c r="H8"/>
  <c r="N10"/>
  <c r="N9"/>
  <c r="N8"/>
  <c r="M6" l="1"/>
  <c r="H7"/>
  <c r="H6" s="1"/>
</calcChain>
</file>

<file path=xl/sharedStrings.xml><?xml version="1.0" encoding="utf-8"?>
<sst xmlns="http://schemas.openxmlformats.org/spreadsheetml/2006/main" count="148" uniqueCount="125">
  <si>
    <t>№ п/п</t>
  </si>
  <si>
    <t>Наименования программы, подпрограммы, мероприятия</t>
  </si>
  <si>
    <t>Результат</t>
  </si>
  <si>
    <t>Ответственный исполнитель</t>
  </si>
  <si>
    <t>Сроки выполнения</t>
  </si>
  <si>
    <t>1.</t>
  </si>
  <si>
    <t>Всего</t>
  </si>
  <si>
    <t>Модернизация объектов коммунальной инфраструктуры</t>
  </si>
  <si>
    <t>2.</t>
  </si>
  <si>
    <t>Подготовка объектов коммунальной инфраструктуры к отопительному периоду</t>
  </si>
  <si>
    <t>Технические и организационные мероприятия по снижению использования энергоресурсов</t>
  </si>
  <si>
    <t>Обеспечение сохранности автомобильных дорог, путем выполнения эксплуатационных и ремонтных мероприятий</t>
  </si>
  <si>
    <t>в т.ч. планируемое из:</t>
  </si>
  <si>
    <t>местный бюджет</t>
  </si>
  <si>
    <t>областной бюджет </t>
  </si>
  <si>
    <t>Внебюджет. источники</t>
  </si>
  <si>
    <t>1.2</t>
  </si>
  <si>
    <t>1.1</t>
  </si>
  <si>
    <t>1.3</t>
  </si>
  <si>
    <t>Повышение надежности функционирования систем коммунальной инфраструктуры , снижение затрат на текущий ремонт, обеспечение комфортных условий проживания граждан на территории Зиминского района.</t>
  </si>
  <si>
    <t>Сохранение и развитие автомобильных дорог общего пользования местного значения вне границ населенных пунктов в границах Зиминского района</t>
  </si>
  <si>
    <t xml:space="preserve">Повышение качества предоставляемых жилищно-коммунальных услуг, повышение энергетической эффективности, обеспечение бесперебойного и безопасного функционирования дорожного хозяйства на территории Зиминского района. </t>
  </si>
  <si>
    <t xml:space="preserve">Рационального использования топливно-энергетических ресурсов, повышения энергетической эффективности </t>
  </si>
  <si>
    <t>Общий объем финансирования    тыс. руб.</t>
  </si>
  <si>
    <t>Повышение надежности функционирования систем коммунальной инфраструктуры</t>
  </si>
  <si>
    <t>Содержание автомобильных дорог</t>
  </si>
  <si>
    <t xml:space="preserve">Обеспечение сохранности автомобильных дорог </t>
  </si>
  <si>
    <t xml:space="preserve">Модернизация, реконструкция объектов теплоснабжения, объектов коммунальной инфраструктуры </t>
  </si>
  <si>
    <t xml:space="preserve">Уменьшение объема потребления ТЭР </t>
  </si>
  <si>
    <t>Увеличение протяженности автомобильных дорог,  соответствующих нормативным требованиям</t>
  </si>
  <si>
    <t>2.1</t>
  </si>
  <si>
    <t>Капитальный ремонт и реконструкция автомобильных дорог</t>
  </si>
  <si>
    <t>Восстановление конструктивных элементов автомобильных дорог</t>
  </si>
  <si>
    <t>Текущий ремонт автомобильных дорог</t>
  </si>
  <si>
    <t>3.</t>
  </si>
  <si>
    <t>Капитальный ремонт сетей водоснабжения с.Басалаевка</t>
  </si>
  <si>
    <t>Капитальный ремонт сетей водоснабжения с. Перевоз</t>
  </si>
  <si>
    <t>Капитальный ремонт сетей водоснабжения с. Ухтуй</t>
  </si>
  <si>
    <t>2.1.</t>
  </si>
  <si>
    <t>Подготовка проектно-сметной документации и прохождение государственной экспертизы</t>
  </si>
  <si>
    <t>1</t>
  </si>
  <si>
    <t>Капитальный ремонт сетей водоснабжения п. Ц. Хазан</t>
  </si>
  <si>
    <t>Капитальный ремонт сетей водоснабжения с. Батама</t>
  </si>
  <si>
    <t>1.1.1</t>
  </si>
  <si>
    <t>Укрепление и правка опоры воздушной линии 0,4 кВ д. Н.Хазан</t>
  </si>
  <si>
    <t>Замена деревянных окон на ПВХ в образовательных учреждениях</t>
  </si>
  <si>
    <t>Внедрение энергосберегающих технических средств и технологий в соответствии с рекомендациями, указанными в энергетических паспортах по образовательным учреждениям</t>
  </si>
  <si>
    <t>Ремонт водонапорной башни (с.Филипповск)</t>
  </si>
  <si>
    <t>Перекладка тепловых сетей п. Ц. Хазан (СОШ)</t>
  </si>
  <si>
    <t>Перекладка тепловых сетей с. Ухтуй (СОШ)</t>
  </si>
  <si>
    <t>Проведение экспертизы сметной стоимости (капитальный ремонт инженерных сетей)</t>
  </si>
  <si>
    <t>Замена светильников в образовательных учреждениях на энергоэффективные</t>
  </si>
  <si>
    <t>Комитет  ЖКХ и строительства</t>
  </si>
  <si>
    <t>Комитет по образованию</t>
  </si>
  <si>
    <t>Выборочный ремонт сетей водоснабжения д. Мордино</t>
  </si>
  <si>
    <t>Комитет  ЖКХ и С</t>
  </si>
  <si>
    <t>Капитальный ремонт водопроводных сетей с. Ухтуй</t>
  </si>
  <si>
    <t>Капитальный ремонт водозаборного сооружения с. Масляногорск</t>
  </si>
  <si>
    <t>Замена глубинного насоса                          п. Большеворонежский (ул. Шевцова, 43)</t>
  </si>
  <si>
    <t>Замена сетевых насосов кот. №7             с. Кимильтей</t>
  </si>
  <si>
    <t>Замена сетевых насосов кот. №12                с. Масляногорск</t>
  </si>
  <si>
    <t>Замена сетевых насосов кот. №3                 с. Батама</t>
  </si>
  <si>
    <t>Перекладка тепловых сетей                            с. Новолетники (СОШ)</t>
  </si>
  <si>
    <t>приведение электросетевого хозяйства находящегося в муниципальной собственности в нормативное состояние</t>
  </si>
  <si>
    <t>монтаж модульной котельной ТР- 300                        (с. Масляногорск, ул. Коммунаров, 39)</t>
  </si>
  <si>
    <t>монтаж модульной котельной ТР-400                         (с. Кимильтей, ул. Чкалова, 40)</t>
  </si>
  <si>
    <t>монтаж модульной котельной ТР-150                         (с. Батама, пер. Пионерский, 18)</t>
  </si>
  <si>
    <t>Приобр. и монтаж запорной арматуры                        (с. Батама, пер. Пионерский, 18)</t>
  </si>
  <si>
    <r>
      <rPr>
        <sz val="10"/>
        <color theme="1"/>
        <rFont val="Times New Roman"/>
        <family val="1"/>
        <charset val="204"/>
      </rPr>
      <t xml:space="preserve">Приобретение котельного оборудования:      </t>
    </r>
    <r>
      <rPr>
        <sz val="8"/>
        <color theme="1"/>
        <rFont val="Times New Roman"/>
        <family val="1"/>
        <charset val="204"/>
      </rPr>
      <t xml:space="preserve">                    1. с. Кимильтей ул. Ленина 17А (больница, 2 ж/д , клуб),  400 кВт;
2. с. Масляногорск, ул. Коммунаров, 39 (больница, ж/д), 300 кВт;
3. с. Батама, пер. Пионерский, 18 (д/сад), 150 кВт;
4. п. Ц. Хазан (админ, пож.депо), 200 кВт;
5. с. Кимильтей, ул. Майская,15 (д/сад - замена) , 150 кВт;
6. с. Масляногорск, ул. Полевая, 18 (админ),       150 кВт.</t>
    </r>
  </si>
  <si>
    <t xml:space="preserve">Монтаж котельного оборудования:                               1. с. Самара СОШ, д/сад,  2*ТР-100 кВт;
2. с. Кимильтей д/сад,  ТР-100 кВт;  
3. с. Батама КДЦ, ТР-100 кВт . 
</t>
  </si>
  <si>
    <t xml:space="preserve">Реконструкция системы электроснабжения                д. Нижний Хазан
</t>
  </si>
  <si>
    <t>Подготовка проектно-сметной документации (реконструкция системы электроснабжения                д. Нижний Хазан)</t>
  </si>
  <si>
    <t>Проведение экспертизы сметной стоимости (капитальный ремонт сетей водоснабжения                    с. Масляногорск)</t>
  </si>
  <si>
    <t>Капитальный ремонт сетей водоснабжения                    с. Масляногорск</t>
  </si>
  <si>
    <t>Капитальный ремонт сетей водоснабжения                      с. Кимильтей</t>
  </si>
  <si>
    <t>Капитальный ремонт сетей водоснабжения с. Масляногорск</t>
  </si>
  <si>
    <t>1.1.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</si>
  <si>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</si>
  <si>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</si>
  <si>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</si>
  <si>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</si>
  <si>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</si>
  <si>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</si>
  <si>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</si>
  <si>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</si>
  <si>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</si>
  <si>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</si>
  <si>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</si>
  <si>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</si>
  <si>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</si>
  <si>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</si>
  <si>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</si>
  <si>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</si>
  <si>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</si>
  <si>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</si>
  <si>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</si>
  <si>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</si>
  <si>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</si>
  <si>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</si>
  <si>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</si>
  <si>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</si>
  <si>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</si>
  <si>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</si>
  <si>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</si>
  <si>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</si>
  <si>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</si>
  <si>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Повышение надежности функционирования систем коммунальной инфраструктуры , снижение затрат на текущий ремонт, обеспечение комфортных условий проживания граждан на территории Зиминского района</t>
  </si>
  <si>
    <t>Капитальный ремонт сетей водоснабжения с. Филипповск</t>
  </si>
  <si>
    <t>1.1.20</t>
  </si>
  <si>
    <t>1.1.21</t>
  </si>
  <si>
    <t>3.2</t>
  </si>
  <si>
    <t>3.1</t>
  </si>
  <si>
    <t>1.1.22</t>
  </si>
  <si>
    <t>Капитальный ремонт сетей водоснабжения с. Самара</t>
  </si>
  <si>
    <t>Бурение скважины с. Харайгун</t>
  </si>
  <si>
    <t>2.1.12</t>
  </si>
  <si>
    <t xml:space="preserve">Проведение экспертизы сметной стоимости </t>
  </si>
  <si>
    <t>3.3</t>
  </si>
  <si>
    <t>7. Перечень мероприятий программы</t>
  </si>
  <si>
    <t>Приложение 1 к</t>
  </si>
  <si>
    <t>постановлению администрации Зиминского районного муниципального образования от "29" декабря 18 г. №1421</t>
  </si>
  <si>
    <t>Муниципальная программа: «Развитие инженерной инфраструктуры и дорожного хозяйства на территории Зиминского района» на 2016-2020 годы</t>
  </si>
  <si>
    <t>Подпрограмма: «Модернизация объектов коммунальной инфраструктуры Зиминского района» на 2016 – 2020 годы</t>
  </si>
  <si>
    <t>Подпрограмма: «Энергосбережение и повышение энергетической эффективности в Зиминском районе» на 2016 – 2020 годы</t>
  </si>
  <si>
    <t>Подпрограмма: «Развитие автомобильных дорог Зиминского района»  на 2016-2020 годы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</si>
</sst>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0.00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2" borderId="14" xfId="0" applyFont="1" applyFill="1" applyBorder="1" applyAlignment="1">
      <alignment horizontal="left" vertical="center" wrapText="1"/>
    </xf>
    <xf numFmtId="0" fontId="0" fillId="2" borderId="0" xfId="0" applyFill="1"/>
    <xf numFmtId="0" fontId="1" fillId="2" borderId="2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1" fillId="2" borderId="24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1" fillId="2" borderId="24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1" fontId="2" fillId="2" borderId="25" xfId="0" applyNumberFormat="1" applyFont="1" applyFill="1" applyBorder="1" applyAlignment="1">
      <alignment horizontal="center" vertical="center"/>
    </xf>
    <xf numFmtId="164" fontId="2" fillId="2" borderId="25" xfId="0" applyNumberFormat="1" applyFont="1" applyFill="1" applyBorder="1" applyAlignment="1">
      <alignment horizontal="center" vertical="center" wrapText="1"/>
    </xf>
    <xf numFmtId="164" fontId="2" fillId="2" borderId="23" xfId="0" applyNumberFormat="1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 wrapText="1"/>
    </xf>
    <xf numFmtId="1" fontId="2" fillId="2" borderId="2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/>
    </xf>
    <xf numFmtId="49" fontId="2" fillId="2" borderId="47" xfId="0" applyNumberFormat="1" applyFont="1" applyFill="1" applyBorder="1" applyAlignment="1">
      <alignment horizont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52" xfId="0" applyNumberFormat="1" applyFont="1" applyFill="1" applyBorder="1" applyAlignment="1">
      <alignment horizontal="center" vertical="center"/>
    </xf>
    <xf numFmtId="49" fontId="1" fillId="2" borderId="53" xfId="0" applyNumberFormat="1" applyFont="1" applyFill="1" applyBorder="1" applyAlignment="1">
      <alignment horizontal="center" vertical="center"/>
    </xf>
    <xf numFmtId="49" fontId="2" fillId="2" borderId="49" xfId="0" applyNumberFormat="1" applyFont="1" applyFill="1" applyBorder="1" applyAlignment="1">
      <alignment horizontal="center"/>
    </xf>
    <xf numFmtId="0" fontId="1" fillId="2" borderId="51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 wrapText="1"/>
    </xf>
    <xf numFmtId="49" fontId="2" fillId="2" borderId="45" xfId="0" applyNumberFormat="1" applyFont="1" applyFill="1" applyBorder="1" applyAlignment="1">
      <alignment horizontal="center" vertical="center"/>
    </xf>
    <xf numFmtId="49" fontId="2" fillId="2" borderId="40" xfId="0" applyNumberFormat="1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49" fontId="3" fillId="2" borderId="45" xfId="0" applyNumberFormat="1" applyFont="1" applyFill="1" applyBorder="1" applyAlignment="1">
      <alignment horizontal="center" vertical="center"/>
    </xf>
    <xf numFmtId="49" fontId="3" fillId="2" borderId="40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44" xfId="0" applyNumberFormat="1" applyFont="1" applyFill="1" applyBorder="1" applyAlignment="1">
      <alignment horizontal="center" vertical="center" wrapText="1"/>
    </xf>
    <xf numFmtId="164" fontId="1" fillId="2" borderId="10" xfId="0" applyNumberFormat="1" applyFont="1" applyFill="1" applyBorder="1" applyAlignment="1">
      <alignment horizontal="center" vertical="center" wrapText="1"/>
    </xf>
    <xf numFmtId="164" fontId="1" fillId="2" borderId="12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vertical="center"/>
    </xf>
    <xf numFmtId="164" fontId="1" fillId="2" borderId="12" xfId="0" applyNumberFormat="1" applyFont="1" applyFill="1" applyBorder="1" applyAlignment="1">
      <alignment vertical="center"/>
    </xf>
    <xf numFmtId="1" fontId="1" fillId="2" borderId="10" xfId="0" applyNumberFormat="1" applyFont="1" applyFill="1" applyBorder="1" applyAlignment="1">
      <alignment horizontal="center" vertical="center" wrapText="1"/>
    </xf>
    <xf numFmtId="1" fontId="1" fillId="2" borderId="48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4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164" fontId="1" fillId="2" borderId="11" xfId="0" applyNumberFormat="1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49" fontId="2" fillId="2" borderId="49" xfId="0" applyNumberFormat="1" applyFont="1" applyFill="1" applyBorder="1" applyAlignment="1">
      <alignment horizontal="center" vertical="center"/>
    </xf>
    <xf numFmtId="1" fontId="2" fillId="2" borderId="15" xfId="0" applyNumberFormat="1" applyFont="1" applyFill="1" applyBorder="1" applyAlignment="1">
      <alignment horizontal="center" vertical="center" wrapText="1"/>
    </xf>
    <xf numFmtId="1" fontId="2" fillId="2" borderId="50" xfId="0" applyNumberFormat="1" applyFont="1" applyFill="1" applyBorder="1" applyAlignment="1">
      <alignment horizontal="center" vertical="center" wrapText="1"/>
    </xf>
    <xf numFmtId="164" fontId="1" fillId="2" borderId="24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 wrapText="1"/>
    </xf>
    <xf numFmtId="49" fontId="3" fillId="2" borderId="4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 wrapText="1"/>
    </xf>
    <xf numFmtId="164" fontId="1" fillId="2" borderId="20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1" fontId="1" fillId="2" borderId="33" xfId="0" applyNumberFormat="1" applyFont="1" applyFill="1" applyBorder="1" applyAlignment="1">
      <alignment horizontal="center" vertical="center" wrapText="1"/>
    </xf>
    <xf numFmtId="1" fontId="1" fillId="2" borderId="34" xfId="0" applyNumberFormat="1" applyFont="1" applyFill="1" applyBorder="1" applyAlignment="1">
      <alignment horizontal="center" vertical="center" wrapText="1"/>
    </xf>
    <xf numFmtId="1" fontId="1" fillId="2" borderId="35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vertical="center"/>
    </xf>
    <xf numFmtId="1" fontId="1" fillId="2" borderId="4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right" vertical="top" wrapText="1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/>
    </xf>
    <xf numFmtId="164" fontId="2" fillId="2" borderId="31" xfId="0" applyNumberFormat="1" applyFont="1" applyFill="1" applyBorder="1" applyAlignment="1">
      <alignment horizontal="center" vertical="center"/>
    </xf>
    <xf numFmtId="164" fontId="2" fillId="2" borderId="3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vertical="center"/>
    </xf>
    <xf numFmtId="164" fontId="1" fillId="2" borderId="4" xfId="0" applyNumberFormat="1" applyFont="1" applyFill="1" applyBorder="1" applyAlignment="1">
      <alignment vertical="center"/>
    </xf>
    <xf numFmtId="164" fontId="1" fillId="2" borderId="19" xfId="0" applyNumberFormat="1" applyFont="1" applyFill="1" applyBorder="1" applyAlignment="1">
      <alignment vertical="center"/>
    </xf>
    <xf numFmtId="164" fontId="1" fillId="2" borderId="20" xfId="0" applyNumberFormat="1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43" xfId="0" applyNumberFormat="1" applyFont="1" applyFill="1" applyBorder="1" applyAlignment="1">
      <alignment horizontal="center" vertical="center" wrapText="1"/>
    </xf>
    <xf numFmtId="164" fontId="2" fillId="2" borderId="30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" fontId="2" fillId="2" borderId="30" xfId="0" applyNumberFormat="1" applyFont="1" applyFill="1" applyBorder="1" applyAlignment="1">
      <alignment horizontal="center" vertical="center" wrapText="1"/>
    </xf>
    <xf numFmtId="1" fontId="2" fillId="2" borderId="46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1" fillId="2" borderId="18" xfId="0" applyNumberFormat="1" applyFont="1" applyFill="1" applyBorder="1" applyAlignment="1">
      <alignment horizontal="center" vertical="center"/>
    </xf>
    <xf numFmtId="164" fontId="1" fillId="2" borderId="20" xfId="0" applyNumberFormat="1" applyFont="1" applyFill="1" applyBorder="1" applyAlignment="1">
      <alignment horizontal="center" vertical="center"/>
    </xf>
    <xf numFmtId="164" fontId="1" fillId="2" borderId="33" xfId="0" applyNumberFormat="1" applyFont="1" applyFill="1" applyBorder="1" applyAlignment="1">
      <alignment horizontal="center" vertical="center" wrapText="1"/>
    </xf>
    <xf numFmtId="164" fontId="1" fillId="2" borderId="34" xfId="0" applyNumberFormat="1" applyFont="1" applyFill="1" applyBorder="1" applyAlignment="1">
      <alignment horizontal="center" vertical="center" wrapText="1"/>
    </xf>
    <xf numFmtId="164" fontId="1" fillId="2" borderId="3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42" xfId="0" applyNumberFormat="1" applyFont="1" applyFill="1" applyBorder="1" applyAlignment="1">
      <alignment horizontal="center" vertical="center" wrapText="1"/>
    </xf>
    <xf numFmtId="165" fontId="2" fillId="2" borderId="15" xfId="0" applyNumberFormat="1" applyFont="1" applyFill="1" applyBorder="1" applyAlignment="1">
      <alignment horizontal="center" vertical="center" wrapText="1"/>
    </xf>
    <xf numFmtId="165" fontId="2" fillId="2" borderId="16" xfId="0" applyNumberFormat="1" applyFont="1" applyFill="1" applyBorder="1" applyAlignment="1">
      <alignment horizontal="center" vertical="center" wrapText="1"/>
    </xf>
    <xf numFmtId="165" fontId="2" fillId="2" borderId="17" xfId="0" applyNumberFormat="1" applyFont="1" applyFill="1" applyBorder="1" applyAlignment="1">
      <alignment horizontal="center" vertical="center" wrapText="1"/>
    </xf>
    <xf numFmtId="165" fontId="1" fillId="2" borderId="14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1" fontId="1" fillId="2" borderId="54" xfId="0" applyNumberFormat="1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 vertical="center"/>
    </xf>
    <xf numFmtId="0" fontId="1" fillId="2" borderId="37" xfId="0" applyFont="1" applyFill="1" applyBorder="1" applyAlignment="1">
      <alignment horizontal="center" vertical="center"/>
    </xf>
    <xf numFmtId="0" fontId="1" fillId="2" borderId="39" xfId="0" applyFont="1" applyFill="1" applyBorder="1" applyAlignment="1">
      <alignment horizontal="center" vertical="center" wrapText="1"/>
    </xf>
    <xf numFmtId="165" fontId="2" fillId="2" borderId="23" xfId="0" applyNumberFormat="1" applyFont="1" applyFill="1" applyBorder="1" applyAlignment="1">
      <alignment horizontal="center" vertical="center" wrapText="1"/>
    </xf>
    <xf numFmtId="1" fontId="2" fillId="2" borderId="23" xfId="0" applyNumberFormat="1" applyFont="1" applyFill="1" applyBorder="1" applyAlignment="1">
      <alignment horizontal="center" vertical="center" wrapText="1"/>
    </xf>
    <xf numFmtId="1" fontId="2" fillId="2" borderId="41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/>
    </xf>
    <xf numFmtId="0" fontId="1" fillId="2" borderId="38" xfId="0" applyFont="1" applyFill="1" applyBorder="1" applyAlignment="1">
      <alignment horizontal="center" vertical="center"/>
    </xf>
    <xf numFmtId="49" fontId="3" fillId="2" borderId="40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/>
    </xf>
    <xf numFmtId="164" fontId="1" fillId="2" borderId="21" xfId="0" applyNumberFormat="1" applyFont="1" applyFill="1" applyBorder="1" applyAlignment="1">
      <alignment horizontal="center" vertical="center" wrapText="1"/>
    </xf>
    <xf numFmtId="164" fontId="1" fillId="2" borderId="22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 wrapText="1"/>
    </xf>
    <xf numFmtId="49" fontId="3" fillId="2" borderId="45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2" fillId="2" borderId="23" xfId="0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/>
    </xf>
    <xf numFmtId="49" fontId="2" fillId="2" borderId="45" xfId="0" applyNumberFormat="1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 vertical="center"/>
    </xf>
    <xf numFmtId="49" fontId="1" fillId="2" borderId="49" xfId="0" applyNumberFormat="1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left" vertical="center" wrapText="1"/>
    </xf>
    <xf numFmtId="49" fontId="2" fillId="2" borderId="53" xfId="0" applyNumberFormat="1" applyFont="1" applyFill="1" applyBorder="1" applyAlignment="1">
      <alignment horizontal="center" vertical="center"/>
    </xf>
    <xf numFmtId="49" fontId="2" fillId="2" borderId="55" xfId="0" applyNumberFormat="1" applyFont="1" applyFill="1" applyBorder="1" applyAlignment="1">
      <alignment horizontal="center" vertical="center"/>
    </xf>
    <xf numFmtId="164" fontId="1" fillId="2" borderId="35" xfId="0" applyNumberFormat="1" applyFont="1" applyFill="1" applyBorder="1" applyAlignment="1">
      <alignment vertical="center"/>
    </xf>
    <xf numFmtId="164" fontId="1" fillId="2" borderId="34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 wrapText="1"/>
    </xf>
    <xf numFmtId="1" fontId="1" fillId="2" borderId="39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/>
    </xf>
    <xf numFmtId="0" fontId="2" fillId="2" borderId="5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5"/>
  <sheetViews>
    <sheetView tabSelected="1" zoomScale="120" zoomScaleNormal="120" workbookViewId="0">
      <selection activeCell="S20" sqref="S20"/>
    </sheetView>
  </sheetViews>
  <sheetFormatPr defaultRowHeight="15" outlineLevelRow="2"/>
  <cols>
    <col min="1" max="1" width="5" style="2" customWidth="1"/>
    <col min="2" max="2" width="45" style="2" customWidth="1"/>
    <col min="3" max="4" width="9.140625" style="2"/>
    <col min="5" max="5" width="10" style="2" customWidth="1"/>
    <col min="6" max="6" width="16.7109375" style="2" customWidth="1"/>
    <col min="7" max="7" width="10.85546875" style="5" customWidth="1"/>
    <col min="8" max="8" width="8.42578125" style="5" customWidth="1"/>
    <col min="9" max="9" width="6.28515625" style="5" customWidth="1"/>
    <col min="10" max="10" width="2.5703125" style="5" customWidth="1"/>
    <col min="11" max="11" width="3.7109375" style="5" customWidth="1"/>
    <col min="12" max="12" width="5.28515625" style="5" customWidth="1"/>
    <col min="13" max="13" width="14.5703125" style="5" customWidth="1"/>
    <col min="14" max="14" width="4" style="5" customWidth="1"/>
    <col min="15" max="15" width="7.85546875" style="5" customWidth="1"/>
    <col min="16" max="16384" width="9.140625" style="2"/>
  </cols>
  <sheetData>
    <row r="1" spans="1:15" ht="14.25" customHeight="1">
      <c r="A1" s="122" t="s">
        <v>119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</row>
    <row r="2" spans="1:15" ht="15" customHeight="1">
      <c r="A2" s="122" t="s">
        <v>120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</row>
    <row r="3" spans="1:15" ht="19.5" thickBot="1">
      <c r="A3" s="167" t="s">
        <v>118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ht="19.5" customHeight="1">
      <c r="A4" s="175" t="s">
        <v>0</v>
      </c>
      <c r="B4" s="127" t="s">
        <v>1</v>
      </c>
      <c r="C4" s="127" t="s">
        <v>2</v>
      </c>
      <c r="D4" s="127"/>
      <c r="E4" s="127"/>
      <c r="F4" s="127" t="s">
        <v>3</v>
      </c>
      <c r="G4" s="127" t="s">
        <v>4</v>
      </c>
      <c r="H4" s="127" t="s">
        <v>23</v>
      </c>
      <c r="I4" s="127"/>
      <c r="J4" s="169" t="s">
        <v>12</v>
      </c>
      <c r="K4" s="169"/>
      <c r="L4" s="169"/>
      <c r="M4" s="169"/>
      <c r="N4" s="169"/>
      <c r="O4" s="170"/>
    </row>
    <row r="5" spans="1:15" ht="27" customHeight="1" thickBot="1">
      <c r="A5" s="176"/>
      <c r="B5" s="128"/>
      <c r="C5" s="128"/>
      <c r="D5" s="128"/>
      <c r="E5" s="128"/>
      <c r="F5" s="128"/>
      <c r="G5" s="128"/>
      <c r="H5" s="128"/>
      <c r="I5" s="128"/>
      <c r="J5" s="128" t="s">
        <v>13</v>
      </c>
      <c r="K5" s="128"/>
      <c r="L5" s="128"/>
      <c r="M5" s="31" t="s">
        <v>14</v>
      </c>
      <c r="N5" s="128" t="s">
        <v>15</v>
      </c>
      <c r="O5" s="171"/>
    </row>
    <row r="6" spans="1:15" ht="20.100000000000001" customHeight="1" thickBot="1">
      <c r="A6" s="177" t="s">
        <v>40</v>
      </c>
      <c r="B6" s="59" t="s">
        <v>121</v>
      </c>
      <c r="C6" s="63" t="s">
        <v>21</v>
      </c>
      <c r="D6" s="64"/>
      <c r="E6" s="65"/>
      <c r="F6" s="55" t="s">
        <v>52</v>
      </c>
      <c r="G6" s="23" t="s">
        <v>6</v>
      </c>
      <c r="H6" s="172">
        <f>SUM(H7:I11)</f>
        <v>53789.840899999996</v>
      </c>
      <c r="I6" s="172"/>
      <c r="J6" s="172">
        <f>SUM(J7:L11)</f>
        <v>32030.302899999995</v>
      </c>
      <c r="K6" s="172"/>
      <c r="L6" s="172"/>
      <c r="M6" s="20">
        <f>SUM(M7:M11)</f>
        <v>21759.5</v>
      </c>
      <c r="N6" s="173">
        <v>0</v>
      </c>
      <c r="O6" s="174"/>
    </row>
    <row r="7" spans="1:15" ht="20.100000000000001" customHeight="1">
      <c r="A7" s="177"/>
      <c r="B7" s="59"/>
      <c r="C7" s="63"/>
      <c r="D7" s="64"/>
      <c r="E7" s="65"/>
      <c r="F7" s="55"/>
      <c r="G7" s="27">
        <v>2016</v>
      </c>
      <c r="H7" s="161">
        <f>H13+H68+H90</f>
        <v>14401.366</v>
      </c>
      <c r="I7" s="161"/>
      <c r="J7" s="161">
        <f>J13+J68+J90</f>
        <v>5101.366</v>
      </c>
      <c r="K7" s="161"/>
      <c r="L7" s="161"/>
      <c r="M7" s="30">
        <f>M13+M68+M90</f>
        <v>9300</v>
      </c>
      <c r="N7" s="156">
        <v>0</v>
      </c>
      <c r="O7" s="157"/>
    </row>
    <row r="8" spans="1:15" ht="20.100000000000001" customHeight="1">
      <c r="A8" s="177"/>
      <c r="B8" s="59"/>
      <c r="C8" s="63"/>
      <c r="D8" s="64"/>
      <c r="E8" s="65"/>
      <c r="F8" s="55"/>
      <c r="G8" s="26">
        <v>2017</v>
      </c>
      <c r="H8" s="126">
        <f>H14+H69+H91</f>
        <v>12165.599999999999</v>
      </c>
      <c r="I8" s="126"/>
      <c r="J8" s="126">
        <f>J14+J69+J91</f>
        <v>7065.5619999999999</v>
      </c>
      <c r="K8" s="126"/>
      <c r="L8" s="126"/>
      <c r="M8" s="24">
        <f>M14+M69+M91</f>
        <v>5100</v>
      </c>
      <c r="N8" s="141">
        <f>N14+N69+N91</f>
        <v>0</v>
      </c>
      <c r="O8" s="142"/>
    </row>
    <row r="9" spans="1:15" ht="20.100000000000001" customHeight="1">
      <c r="A9" s="177"/>
      <c r="B9" s="59"/>
      <c r="C9" s="63"/>
      <c r="D9" s="64"/>
      <c r="E9" s="65"/>
      <c r="F9" s="55"/>
      <c r="G9" s="26">
        <v>2018</v>
      </c>
      <c r="H9" s="71">
        <f>H15+H70+H92</f>
        <v>18113.674900000002</v>
      </c>
      <c r="I9" s="72"/>
      <c r="J9" s="71">
        <f>J15+J70+J92</f>
        <v>10754.1749</v>
      </c>
      <c r="K9" s="155"/>
      <c r="L9" s="154"/>
      <c r="M9" s="24">
        <f>M15</f>
        <v>7359.5</v>
      </c>
      <c r="N9" s="73">
        <f>N15+N70+N92</f>
        <v>0</v>
      </c>
      <c r="O9" s="74"/>
    </row>
    <row r="10" spans="1:15" ht="20.100000000000001" customHeight="1">
      <c r="A10" s="177"/>
      <c r="B10" s="59"/>
      <c r="C10" s="63"/>
      <c r="D10" s="64"/>
      <c r="E10" s="65"/>
      <c r="F10" s="55"/>
      <c r="G10" s="26">
        <v>2019</v>
      </c>
      <c r="H10" s="71">
        <f>M10+J10</f>
        <v>4962.6000000000004</v>
      </c>
      <c r="I10" s="72"/>
      <c r="J10" s="71">
        <f>J16+J71+J93</f>
        <v>4962.6000000000004</v>
      </c>
      <c r="K10" s="155"/>
      <c r="L10" s="154"/>
      <c r="M10" s="25">
        <f>M16+M71+M93</f>
        <v>0</v>
      </c>
      <c r="N10" s="73">
        <f>N18+N73+N95</f>
        <v>0</v>
      </c>
      <c r="O10" s="74"/>
    </row>
    <row r="11" spans="1:15" ht="20.100000000000001" customHeight="1" thickBot="1">
      <c r="A11" s="177"/>
      <c r="B11" s="59"/>
      <c r="C11" s="63"/>
      <c r="D11" s="64"/>
      <c r="E11" s="65"/>
      <c r="F11" s="55"/>
      <c r="G11" s="26">
        <v>2020</v>
      </c>
      <c r="H11" s="71">
        <v>4146.6000000000004</v>
      </c>
      <c r="I11" s="72"/>
      <c r="J11" s="71">
        <f>J17+J72+J94</f>
        <v>4146.6000000000004</v>
      </c>
      <c r="K11" s="81"/>
      <c r="L11" s="72"/>
      <c r="M11" s="25">
        <f>M17+M72+M93</f>
        <v>0</v>
      </c>
      <c r="N11" s="73">
        <f>N73+N95</f>
        <v>0</v>
      </c>
      <c r="O11" s="74"/>
    </row>
    <row r="12" spans="1:15" ht="15.95" customHeight="1" thickBot="1">
      <c r="A12" s="184" t="s">
        <v>17</v>
      </c>
      <c r="B12" s="58" t="s">
        <v>122</v>
      </c>
      <c r="C12" s="60" t="s">
        <v>19</v>
      </c>
      <c r="D12" s="61"/>
      <c r="E12" s="62"/>
      <c r="F12" s="183" t="s">
        <v>55</v>
      </c>
      <c r="G12" s="15" t="s">
        <v>6</v>
      </c>
      <c r="H12" s="143">
        <f>SUM(H13:I17)</f>
        <v>29465.691999999999</v>
      </c>
      <c r="I12" s="144"/>
      <c r="J12" s="143">
        <f>SUM(J13:L17)</f>
        <v>7706.192</v>
      </c>
      <c r="K12" s="185"/>
      <c r="L12" s="144"/>
      <c r="M12" s="19">
        <f>SUM(M13:M17)</f>
        <v>21759.5</v>
      </c>
      <c r="N12" s="145">
        <f>SUM(N13:O17)</f>
        <v>0</v>
      </c>
      <c r="O12" s="146"/>
    </row>
    <row r="13" spans="1:15" ht="15.95" customHeight="1">
      <c r="A13" s="177"/>
      <c r="B13" s="59"/>
      <c r="C13" s="63"/>
      <c r="D13" s="64"/>
      <c r="E13" s="65"/>
      <c r="F13" s="55"/>
      <c r="G13" s="27">
        <v>2016</v>
      </c>
      <c r="H13" s="75">
        <f>M13+J13</f>
        <v>10474.791999999999</v>
      </c>
      <c r="I13" s="76"/>
      <c r="J13" s="75">
        <f>J19</f>
        <v>1174.7919999999999</v>
      </c>
      <c r="K13" s="96"/>
      <c r="L13" s="76"/>
      <c r="M13" s="30">
        <f>M24</f>
        <v>9300</v>
      </c>
      <c r="N13" s="156">
        <v>0</v>
      </c>
      <c r="O13" s="157"/>
    </row>
    <row r="14" spans="1:15" ht="15.95" customHeight="1">
      <c r="A14" s="177"/>
      <c r="B14" s="59"/>
      <c r="C14" s="63"/>
      <c r="D14" s="64"/>
      <c r="E14" s="65"/>
      <c r="F14" s="55"/>
      <c r="G14" s="26">
        <v>2017</v>
      </c>
      <c r="H14" s="117">
        <f>M14+J14</f>
        <v>6735.4</v>
      </c>
      <c r="I14" s="117"/>
      <c r="J14" s="117">
        <f>J20+J47</f>
        <v>1635.4</v>
      </c>
      <c r="K14" s="117"/>
      <c r="L14" s="117"/>
      <c r="M14" s="24">
        <f>M20</f>
        <v>5100</v>
      </c>
      <c r="N14" s="141">
        <v>0</v>
      </c>
      <c r="O14" s="142"/>
    </row>
    <row r="15" spans="1:15" ht="15.95" customHeight="1">
      <c r="A15" s="177"/>
      <c r="B15" s="59"/>
      <c r="C15" s="63"/>
      <c r="D15" s="64"/>
      <c r="E15" s="65"/>
      <c r="F15" s="55"/>
      <c r="G15" s="26">
        <v>2018</v>
      </c>
      <c r="H15" s="117">
        <f>M15+J15</f>
        <v>10029.5</v>
      </c>
      <c r="I15" s="117"/>
      <c r="J15" s="117">
        <f>J21+J48+J64</f>
        <v>2670</v>
      </c>
      <c r="K15" s="117"/>
      <c r="L15" s="117"/>
      <c r="M15" s="24">
        <f>M21</f>
        <v>7359.5</v>
      </c>
      <c r="N15" s="141">
        <v>0</v>
      </c>
      <c r="O15" s="142"/>
    </row>
    <row r="16" spans="1:15" ht="15.95" customHeight="1">
      <c r="A16" s="177"/>
      <c r="B16" s="59"/>
      <c r="C16" s="63"/>
      <c r="D16" s="64"/>
      <c r="E16" s="65"/>
      <c r="F16" s="55"/>
      <c r="G16" s="26">
        <v>2019</v>
      </c>
      <c r="H16" s="117">
        <f>M16+J16</f>
        <v>1426</v>
      </c>
      <c r="I16" s="117"/>
      <c r="J16" s="117">
        <f>J22+J49+J65</f>
        <v>1426</v>
      </c>
      <c r="K16" s="117"/>
      <c r="L16" s="117"/>
      <c r="M16" s="25">
        <f>M22</f>
        <v>0</v>
      </c>
      <c r="N16" s="141">
        <v>0</v>
      </c>
      <c r="O16" s="142"/>
    </row>
    <row r="17" spans="1:15" ht="15.95" customHeight="1" thickBot="1">
      <c r="A17" s="177"/>
      <c r="B17" s="59"/>
      <c r="C17" s="63"/>
      <c r="D17" s="64"/>
      <c r="E17" s="65"/>
      <c r="F17" s="55"/>
      <c r="G17" s="26">
        <v>2020</v>
      </c>
      <c r="H17" s="117">
        <v>800</v>
      </c>
      <c r="I17" s="117"/>
      <c r="J17" s="117">
        <f>J23+J50+J66</f>
        <v>800</v>
      </c>
      <c r="K17" s="117"/>
      <c r="L17" s="117"/>
      <c r="M17" s="25">
        <v>0</v>
      </c>
      <c r="N17" s="141">
        <v>0</v>
      </c>
      <c r="O17" s="142"/>
    </row>
    <row r="18" spans="1:15" ht="15.95" customHeight="1" outlineLevel="1" thickBot="1">
      <c r="A18" s="45" t="s">
        <v>5</v>
      </c>
      <c r="B18" s="66" t="s">
        <v>7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</row>
    <row r="19" spans="1:15" ht="15.95" customHeight="1" outlineLevel="1">
      <c r="A19" s="52" t="s">
        <v>76</v>
      </c>
      <c r="B19" s="58" t="s">
        <v>27</v>
      </c>
      <c r="C19" s="60" t="s">
        <v>106</v>
      </c>
      <c r="D19" s="61"/>
      <c r="E19" s="62"/>
      <c r="F19" s="65" t="s">
        <v>55</v>
      </c>
      <c r="G19" s="27">
        <v>2016</v>
      </c>
      <c r="H19" s="75">
        <f>M19+J19</f>
        <v>10474.791999999999</v>
      </c>
      <c r="I19" s="147"/>
      <c r="J19" s="75">
        <f>J24+J25</f>
        <v>1174.7919999999999</v>
      </c>
      <c r="K19" s="148"/>
      <c r="L19" s="147"/>
      <c r="M19" s="27">
        <f>M24</f>
        <v>9300</v>
      </c>
      <c r="N19" s="87">
        <v>0</v>
      </c>
      <c r="O19" s="88"/>
    </row>
    <row r="20" spans="1:15" ht="15.95" customHeight="1" outlineLevel="1">
      <c r="A20" s="53"/>
      <c r="B20" s="59"/>
      <c r="C20" s="63"/>
      <c r="D20" s="64"/>
      <c r="E20" s="65"/>
      <c r="F20" s="65"/>
      <c r="G20" s="27">
        <v>2017</v>
      </c>
      <c r="H20" s="95">
        <f>M20+J20</f>
        <v>6727.9</v>
      </c>
      <c r="I20" s="95"/>
      <c r="J20" s="95">
        <f>J26+J27+J28+J29+J30+J31+J32+J33</f>
        <v>1627.9</v>
      </c>
      <c r="K20" s="95"/>
      <c r="L20" s="95"/>
      <c r="M20" s="30">
        <f>M30</f>
        <v>5100</v>
      </c>
      <c r="N20" s="82">
        <v>0</v>
      </c>
      <c r="O20" s="94"/>
    </row>
    <row r="21" spans="1:15" ht="15.95" customHeight="1" outlineLevel="1">
      <c r="A21" s="53"/>
      <c r="B21" s="59"/>
      <c r="C21" s="63"/>
      <c r="D21" s="64"/>
      <c r="E21" s="65"/>
      <c r="F21" s="65"/>
      <c r="G21" s="26">
        <v>2018</v>
      </c>
      <c r="H21" s="117">
        <f>M21+J21</f>
        <v>8731.5</v>
      </c>
      <c r="I21" s="117"/>
      <c r="J21" s="117">
        <f>J34+J35+J39+J40</f>
        <v>1372</v>
      </c>
      <c r="K21" s="117"/>
      <c r="L21" s="117"/>
      <c r="M21" s="24">
        <f>M34+M35</f>
        <v>7359.5</v>
      </c>
      <c r="N21" s="92">
        <v>0</v>
      </c>
      <c r="O21" s="93"/>
    </row>
    <row r="22" spans="1:15" ht="15.95" customHeight="1" outlineLevel="1">
      <c r="A22" s="53"/>
      <c r="B22" s="59"/>
      <c r="C22" s="63"/>
      <c r="D22" s="64"/>
      <c r="E22" s="65"/>
      <c r="F22" s="65"/>
      <c r="G22" s="26">
        <v>2019</v>
      </c>
      <c r="H22" s="71">
        <v>1026</v>
      </c>
      <c r="I22" s="72"/>
      <c r="J22" s="71">
        <f>J41+J42+J43+J44</f>
        <v>1026</v>
      </c>
      <c r="K22" s="81"/>
      <c r="L22" s="72"/>
      <c r="M22" s="24">
        <f>M41</f>
        <v>0</v>
      </c>
      <c r="N22" s="69">
        <v>0</v>
      </c>
      <c r="O22" s="70"/>
    </row>
    <row r="23" spans="1:15" ht="15.95" customHeight="1" outlineLevel="1" thickBot="1">
      <c r="A23" s="53"/>
      <c r="B23" s="195"/>
      <c r="C23" s="63"/>
      <c r="D23" s="64"/>
      <c r="E23" s="65"/>
      <c r="F23" s="65"/>
      <c r="G23" s="41">
        <v>2020</v>
      </c>
      <c r="H23" s="71">
        <v>500</v>
      </c>
      <c r="I23" s="72"/>
      <c r="J23" s="71">
        <f>J45</f>
        <v>500</v>
      </c>
      <c r="K23" s="81"/>
      <c r="L23" s="72"/>
      <c r="M23" s="26">
        <v>0</v>
      </c>
      <c r="N23" s="69">
        <v>0</v>
      </c>
      <c r="O23" s="70"/>
    </row>
    <row r="24" spans="1:15" ht="86.25" customHeight="1" outlineLevel="2">
      <c r="A24" s="46" t="s">
        <v>43</v>
      </c>
      <c r="B24" s="7" t="s">
        <v>68</v>
      </c>
      <c r="C24" s="63"/>
      <c r="D24" s="64"/>
      <c r="E24" s="65"/>
      <c r="F24" s="65"/>
      <c r="G24" s="27">
        <v>2016</v>
      </c>
      <c r="H24" s="149">
        <v>10000</v>
      </c>
      <c r="I24" s="150"/>
      <c r="J24" s="149">
        <v>700</v>
      </c>
      <c r="K24" s="178"/>
      <c r="L24" s="150"/>
      <c r="M24" s="29">
        <v>9300</v>
      </c>
      <c r="N24" s="186">
        <v>0</v>
      </c>
      <c r="O24" s="187"/>
    </row>
    <row r="25" spans="1:15" ht="42" customHeight="1" outlineLevel="2">
      <c r="A25" s="47" t="s">
        <v>77</v>
      </c>
      <c r="B25" s="4" t="s">
        <v>69</v>
      </c>
      <c r="C25" s="63"/>
      <c r="D25" s="64"/>
      <c r="E25" s="65"/>
      <c r="F25" s="65"/>
      <c r="G25" s="27">
        <v>2016</v>
      </c>
      <c r="H25" s="123">
        <v>474.79199999999997</v>
      </c>
      <c r="I25" s="124"/>
      <c r="J25" s="123">
        <v>474.79199999999997</v>
      </c>
      <c r="K25" s="125"/>
      <c r="L25" s="124"/>
      <c r="M25" s="32">
        <v>0</v>
      </c>
      <c r="N25" s="181">
        <v>0</v>
      </c>
      <c r="O25" s="182"/>
    </row>
    <row r="26" spans="1:15" ht="27" customHeight="1" outlineLevel="2">
      <c r="A26" s="48" t="s">
        <v>78</v>
      </c>
      <c r="B26" s="4" t="s">
        <v>64</v>
      </c>
      <c r="C26" s="63"/>
      <c r="D26" s="64"/>
      <c r="E26" s="65"/>
      <c r="F26" s="65"/>
      <c r="G26" s="26">
        <v>2017</v>
      </c>
      <c r="H26" s="91">
        <v>195.935</v>
      </c>
      <c r="I26" s="91"/>
      <c r="J26" s="91">
        <v>195.935</v>
      </c>
      <c r="K26" s="91"/>
      <c r="L26" s="91"/>
      <c r="M26" s="28">
        <v>0</v>
      </c>
      <c r="N26" s="118">
        <v>0</v>
      </c>
      <c r="O26" s="119"/>
    </row>
    <row r="27" spans="1:15" ht="27.75" customHeight="1" outlineLevel="2">
      <c r="A27" s="47" t="s">
        <v>79</v>
      </c>
      <c r="B27" s="1" t="s">
        <v>65</v>
      </c>
      <c r="C27" s="63"/>
      <c r="D27" s="64"/>
      <c r="E27" s="65"/>
      <c r="F27" s="65"/>
      <c r="G27" s="26">
        <v>2017</v>
      </c>
      <c r="H27" s="91">
        <v>195.935</v>
      </c>
      <c r="I27" s="91"/>
      <c r="J27" s="91">
        <v>195.935</v>
      </c>
      <c r="K27" s="91"/>
      <c r="L27" s="91"/>
      <c r="M27" s="28">
        <v>0</v>
      </c>
      <c r="N27" s="118">
        <v>0</v>
      </c>
      <c r="O27" s="119"/>
    </row>
    <row r="28" spans="1:15" ht="27.75" customHeight="1" outlineLevel="2">
      <c r="A28" s="48" t="s">
        <v>80</v>
      </c>
      <c r="B28" s="9" t="s">
        <v>66</v>
      </c>
      <c r="C28" s="63"/>
      <c r="D28" s="64"/>
      <c r="E28" s="65"/>
      <c r="F28" s="65"/>
      <c r="G28" s="26">
        <v>2017</v>
      </c>
      <c r="H28" s="91">
        <v>195.935</v>
      </c>
      <c r="I28" s="91"/>
      <c r="J28" s="91">
        <v>195.935</v>
      </c>
      <c r="K28" s="91"/>
      <c r="L28" s="91"/>
      <c r="M28" s="28">
        <v>0</v>
      </c>
      <c r="N28" s="118">
        <v>0</v>
      </c>
      <c r="O28" s="119"/>
    </row>
    <row r="29" spans="1:15" ht="30.75" customHeight="1" outlineLevel="2">
      <c r="A29" s="47" t="s">
        <v>81</v>
      </c>
      <c r="B29" s="4" t="s">
        <v>67</v>
      </c>
      <c r="C29" s="63"/>
      <c r="D29" s="64"/>
      <c r="E29" s="65"/>
      <c r="F29" s="65"/>
      <c r="G29" s="26">
        <v>2017</v>
      </c>
      <c r="H29" s="91">
        <v>82.194999999999993</v>
      </c>
      <c r="I29" s="91"/>
      <c r="J29" s="91">
        <v>82.194999999999993</v>
      </c>
      <c r="K29" s="91"/>
      <c r="L29" s="91"/>
      <c r="M29" s="28">
        <v>0</v>
      </c>
      <c r="N29" s="118">
        <v>0</v>
      </c>
      <c r="O29" s="119"/>
    </row>
    <row r="30" spans="1:15" ht="27.75" customHeight="1" outlineLevel="2">
      <c r="A30" s="48" t="s">
        <v>82</v>
      </c>
      <c r="B30" s="1" t="s">
        <v>70</v>
      </c>
      <c r="C30" s="63"/>
      <c r="D30" s="64"/>
      <c r="E30" s="65"/>
      <c r="F30" s="65"/>
      <c r="G30" s="27">
        <v>2017</v>
      </c>
      <c r="H30" s="95">
        <v>3955</v>
      </c>
      <c r="I30" s="95"/>
      <c r="J30" s="95">
        <v>355</v>
      </c>
      <c r="K30" s="95"/>
      <c r="L30" s="95"/>
      <c r="M30" s="30">
        <v>5100</v>
      </c>
      <c r="N30" s="82">
        <v>0</v>
      </c>
      <c r="O30" s="94"/>
    </row>
    <row r="31" spans="1:15" ht="28.5" customHeight="1" outlineLevel="2">
      <c r="A31" s="47" t="s">
        <v>83</v>
      </c>
      <c r="B31" s="4" t="s">
        <v>75</v>
      </c>
      <c r="C31" s="63"/>
      <c r="D31" s="64"/>
      <c r="E31" s="65"/>
      <c r="F31" s="65"/>
      <c r="G31" s="26">
        <v>2017</v>
      </c>
      <c r="H31" s="71">
        <v>1612.9</v>
      </c>
      <c r="I31" s="72"/>
      <c r="J31" s="71">
        <v>112.9</v>
      </c>
      <c r="K31" s="81"/>
      <c r="L31" s="72"/>
      <c r="M31" s="24"/>
      <c r="N31" s="69">
        <v>0</v>
      </c>
      <c r="O31" s="70"/>
    </row>
    <row r="32" spans="1:15" ht="40.5" customHeight="1" outlineLevel="2">
      <c r="A32" s="48" t="s">
        <v>84</v>
      </c>
      <c r="B32" s="1" t="s">
        <v>71</v>
      </c>
      <c r="C32" s="63"/>
      <c r="D32" s="64"/>
      <c r="E32" s="65"/>
      <c r="F32" s="65"/>
      <c r="G32" s="27">
        <v>2017</v>
      </c>
      <c r="H32" s="75">
        <v>460</v>
      </c>
      <c r="I32" s="76"/>
      <c r="J32" s="75">
        <v>460</v>
      </c>
      <c r="K32" s="96"/>
      <c r="L32" s="76"/>
      <c r="M32" s="33">
        <v>0</v>
      </c>
      <c r="N32" s="87">
        <v>0</v>
      </c>
      <c r="O32" s="88"/>
    </row>
    <row r="33" spans="1:15" ht="41.25" customHeight="1" outlineLevel="2">
      <c r="A33" s="47" t="s">
        <v>85</v>
      </c>
      <c r="B33" s="4" t="s">
        <v>72</v>
      </c>
      <c r="C33" s="63"/>
      <c r="D33" s="64"/>
      <c r="E33" s="65"/>
      <c r="F33" s="65"/>
      <c r="G33" s="27">
        <v>2017</v>
      </c>
      <c r="H33" s="95">
        <v>30</v>
      </c>
      <c r="I33" s="95"/>
      <c r="J33" s="95">
        <v>30</v>
      </c>
      <c r="K33" s="95"/>
      <c r="L33" s="95"/>
      <c r="M33" s="33">
        <v>0</v>
      </c>
      <c r="N33" s="82">
        <v>0</v>
      </c>
      <c r="O33" s="94"/>
    </row>
    <row r="34" spans="1:15" ht="28.5" customHeight="1" outlineLevel="2">
      <c r="A34" s="48" t="s">
        <v>86</v>
      </c>
      <c r="B34" s="4" t="s">
        <v>73</v>
      </c>
      <c r="C34" s="63"/>
      <c r="D34" s="64"/>
      <c r="E34" s="65"/>
      <c r="F34" s="65"/>
      <c r="G34" s="26">
        <v>2018</v>
      </c>
      <c r="H34" s="71">
        <f>M34+J34</f>
        <v>1073.097</v>
      </c>
      <c r="I34" s="72"/>
      <c r="J34" s="71">
        <v>613.59699999999998</v>
      </c>
      <c r="K34" s="81"/>
      <c r="L34" s="72"/>
      <c r="M34" s="24">
        <v>459.5</v>
      </c>
      <c r="N34" s="69">
        <v>0</v>
      </c>
      <c r="O34" s="70"/>
    </row>
    <row r="35" spans="1:15" ht="27.75" customHeight="1" outlineLevel="2">
      <c r="A35" s="47" t="s">
        <v>87</v>
      </c>
      <c r="B35" s="1" t="s">
        <v>35</v>
      </c>
      <c r="C35" s="63"/>
      <c r="D35" s="64"/>
      <c r="E35" s="65"/>
      <c r="F35" s="65"/>
      <c r="G35" s="27">
        <v>2018</v>
      </c>
      <c r="H35" s="188">
        <f>M35+J35</f>
        <v>7273.4030000000002</v>
      </c>
      <c r="I35" s="190"/>
      <c r="J35" s="188">
        <v>373.40300000000002</v>
      </c>
      <c r="K35" s="189"/>
      <c r="L35" s="190"/>
      <c r="M35" s="179">
        <v>6900</v>
      </c>
      <c r="N35" s="69">
        <v>0</v>
      </c>
      <c r="O35" s="70"/>
    </row>
    <row r="36" spans="1:15" ht="28.5" customHeight="1" outlineLevel="2">
      <c r="A36" s="48" t="s">
        <v>88</v>
      </c>
      <c r="B36" s="4" t="s">
        <v>74</v>
      </c>
      <c r="C36" s="63"/>
      <c r="D36" s="64"/>
      <c r="E36" s="65"/>
      <c r="F36" s="65"/>
      <c r="G36" s="26">
        <v>2018</v>
      </c>
      <c r="H36" s="191"/>
      <c r="I36" s="193"/>
      <c r="J36" s="191"/>
      <c r="K36" s="192"/>
      <c r="L36" s="193"/>
      <c r="M36" s="180"/>
      <c r="N36" s="92">
        <v>0</v>
      </c>
      <c r="O36" s="93"/>
    </row>
    <row r="37" spans="1:15" ht="27" customHeight="1" outlineLevel="2">
      <c r="A37" s="47" t="s">
        <v>89</v>
      </c>
      <c r="B37" s="4" t="s">
        <v>36</v>
      </c>
      <c r="C37" s="63"/>
      <c r="D37" s="64"/>
      <c r="E37" s="65"/>
      <c r="F37" s="65"/>
      <c r="G37" s="27">
        <v>2018</v>
      </c>
      <c r="H37" s="191"/>
      <c r="I37" s="193"/>
      <c r="J37" s="191"/>
      <c r="K37" s="192"/>
      <c r="L37" s="193"/>
      <c r="M37" s="180"/>
      <c r="N37" s="87">
        <v>0</v>
      </c>
      <c r="O37" s="88"/>
    </row>
    <row r="38" spans="1:15" ht="29.25" customHeight="1" outlineLevel="2">
      <c r="A38" s="48" t="s">
        <v>90</v>
      </c>
      <c r="B38" s="4" t="s">
        <v>37</v>
      </c>
      <c r="C38" s="63"/>
      <c r="D38" s="64"/>
      <c r="E38" s="65"/>
      <c r="F38" s="65"/>
      <c r="G38" s="26">
        <v>2018</v>
      </c>
      <c r="H38" s="75"/>
      <c r="I38" s="76"/>
      <c r="J38" s="75"/>
      <c r="K38" s="96"/>
      <c r="L38" s="76"/>
      <c r="M38" s="95"/>
      <c r="N38" s="92">
        <v>0</v>
      </c>
      <c r="O38" s="93"/>
    </row>
    <row r="39" spans="1:15" ht="28.5" customHeight="1" outlineLevel="2">
      <c r="A39" s="47" t="s">
        <v>91</v>
      </c>
      <c r="B39" s="4" t="s">
        <v>56</v>
      </c>
      <c r="C39" s="63"/>
      <c r="D39" s="64"/>
      <c r="E39" s="65"/>
      <c r="F39" s="65"/>
      <c r="G39" s="26">
        <v>2018</v>
      </c>
      <c r="H39" s="71">
        <v>155</v>
      </c>
      <c r="I39" s="72"/>
      <c r="J39" s="71">
        <v>155</v>
      </c>
      <c r="K39" s="81"/>
      <c r="L39" s="72"/>
      <c r="M39" s="25">
        <v>0</v>
      </c>
      <c r="N39" s="69">
        <v>0</v>
      </c>
      <c r="O39" s="70"/>
    </row>
    <row r="40" spans="1:15" ht="28.5" customHeight="1" outlineLevel="2">
      <c r="A40" s="48" t="s">
        <v>92</v>
      </c>
      <c r="B40" s="4" t="s">
        <v>57</v>
      </c>
      <c r="C40" s="63"/>
      <c r="D40" s="64"/>
      <c r="E40" s="65"/>
      <c r="F40" s="65"/>
      <c r="G40" s="26">
        <v>2018</v>
      </c>
      <c r="H40" s="71">
        <f>M40+J40</f>
        <v>230</v>
      </c>
      <c r="I40" s="72"/>
      <c r="J40" s="71">
        <v>230</v>
      </c>
      <c r="K40" s="81"/>
      <c r="L40" s="72"/>
      <c r="M40" s="25">
        <v>0</v>
      </c>
      <c r="N40" s="69">
        <v>0</v>
      </c>
      <c r="O40" s="70"/>
    </row>
    <row r="41" spans="1:15" ht="29.25" customHeight="1" outlineLevel="2">
      <c r="A41" s="47" t="s">
        <v>93</v>
      </c>
      <c r="B41" s="4" t="s">
        <v>37</v>
      </c>
      <c r="C41" s="63"/>
      <c r="D41" s="64"/>
      <c r="E41" s="65"/>
      <c r="F41" s="65"/>
      <c r="G41" s="26">
        <v>2019</v>
      </c>
      <c r="H41" s="102">
        <v>4800</v>
      </c>
      <c r="I41" s="102"/>
      <c r="J41" s="102">
        <v>288</v>
      </c>
      <c r="K41" s="102"/>
      <c r="L41" s="102"/>
      <c r="M41" s="25">
        <v>0</v>
      </c>
      <c r="N41" s="92">
        <v>0</v>
      </c>
      <c r="O41" s="93"/>
    </row>
    <row r="42" spans="1:15" ht="29.25" customHeight="1" outlineLevel="2">
      <c r="A42" s="48" t="s">
        <v>94</v>
      </c>
      <c r="B42" s="4" t="s">
        <v>107</v>
      </c>
      <c r="C42" s="63"/>
      <c r="D42" s="64"/>
      <c r="E42" s="65"/>
      <c r="F42" s="65"/>
      <c r="G42" s="26">
        <v>2019</v>
      </c>
      <c r="H42" s="102">
        <v>3500</v>
      </c>
      <c r="I42" s="102"/>
      <c r="J42" s="102">
        <v>210</v>
      </c>
      <c r="K42" s="102"/>
      <c r="L42" s="102"/>
      <c r="M42" s="13">
        <v>0</v>
      </c>
      <c r="N42" s="92">
        <v>0</v>
      </c>
      <c r="O42" s="93"/>
    </row>
    <row r="43" spans="1:15" ht="29.25" customHeight="1" outlineLevel="2">
      <c r="A43" s="47" t="s">
        <v>108</v>
      </c>
      <c r="B43" s="4" t="s">
        <v>42</v>
      </c>
      <c r="C43" s="63"/>
      <c r="D43" s="64"/>
      <c r="E43" s="65"/>
      <c r="F43" s="65"/>
      <c r="G43" s="26">
        <v>2019</v>
      </c>
      <c r="H43" s="102">
        <v>4000</v>
      </c>
      <c r="I43" s="102"/>
      <c r="J43" s="102">
        <v>240</v>
      </c>
      <c r="K43" s="102"/>
      <c r="L43" s="102"/>
      <c r="M43" s="13">
        <v>0</v>
      </c>
      <c r="N43" s="92">
        <v>0</v>
      </c>
      <c r="O43" s="93"/>
    </row>
    <row r="44" spans="1:15" ht="29.25" customHeight="1" outlineLevel="2">
      <c r="A44" s="47" t="s">
        <v>109</v>
      </c>
      <c r="B44" s="4" t="s">
        <v>41</v>
      </c>
      <c r="C44" s="63"/>
      <c r="D44" s="64"/>
      <c r="E44" s="65"/>
      <c r="F44" s="65"/>
      <c r="G44" s="26">
        <v>2019</v>
      </c>
      <c r="H44" s="102">
        <v>4800</v>
      </c>
      <c r="I44" s="102"/>
      <c r="J44" s="102">
        <v>288</v>
      </c>
      <c r="K44" s="102"/>
      <c r="L44" s="102"/>
      <c r="M44" s="13">
        <v>0</v>
      </c>
      <c r="N44" s="92">
        <v>0</v>
      </c>
      <c r="O44" s="93"/>
    </row>
    <row r="45" spans="1:15" ht="29.25" customHeight="1" outlineLevel="2" thickBot="1">
      <c r="A45" s="196" t="s">
        <v>112</v>
      </c>
      <c r="B45" s="4" t="s">
        <v>113</v>
      </c>
      <c r="C45" s="83"/>
      <c r="D45" s="84"/>
      <c r="E45" s="85"/>
      <c r="F45" s="65"/>
      <c r="G45" s="26">
        <v>2020</v>
      </c>
      <c r="H45" s="117">
        <v>500</v>
      </c>
      <c r="I45" s="117"/>
      <c r="J45" s="71">
        <v>500</v>
      </c>
      <c r="K45" s="81"/>
      <c r="L45" s="72"/>
      <c r="M45" s="25">
        <v>0</v>
      </c>
      <c r="N45" s="92">
        <v>0</v>
      </c>
      <c r="O45" s="93"/>
    </row>
    <row r="46" spans="1:15" ht="15.95" customHeight="1" outlineLevel="1" thickBot="1">
      <c r="A46" s="49" t="s">
        <v>8</v>
      </c>
      <c r="B46" s="66" t="s">
        <v>9</v>
      </c>
      <c r="C46" s="86"/>
      <c r="D46" s="86"/>
      <c r="E46" s="86"/>
      <c r="F46" s="67"/>
      <c r="G46" s="67"/>
      <c r="H46" s="67"/>
      <c r="I46" s="67"/>
      <c r="J46" s="67"/>
      <c r="K46" s="67"/>
      <c r="L46" s="67"/>
      <c r="M46" s="67"/>
      <c r="N46" s="67"/>
      <c r="O46" s="68"/>
    </row>
    <row r="47" spans="1:15" ht="15.95" customHeight="1" outlineLevel="1">
      <c r="A47" s="197"/>
      <c r="B47" s="58" t="s">
        <v>9</v>
      </c>
      <c r="C47" s="60" t="s">
        <v>24</v>
      </c>
      <c r="D47" s="61"/>
      <c r="E47" s="62"/>
      <c r="F47" s="62" t="s">
        <v>55</v>
      </c>
      <c r="G47" s="43">
        <v>2017</v>
      </c>
      <c r="H47" s="101">
        <v>140</v>
      </c>
      <c r="I47" s="101"/>
      <c r="J47" s="101">
        <f>J51</f>
        <v>7.5</v>
      </c>
      <c r="K47" s="101"/>
      <c r="L47" s="101"/>
      <c r="M47" s="198">
        <v>0</v>
      </c>
      <c r="N47" s="186">
        <v>0</v>
      </c>
      <c r="O47" s="187"/>
    </row>
    <row r="48" spans="1:15" ht="15.95" customHeight="1" outlineLevel="1">
      <c r="A48" s="53" t="s">
        <v>38</v>
      </c>
      <c r="B48" s="59"/>
      <c r="C48" s="63"/>
      <c r="D48" s="64"/>
      <c r="E48" s="65"/>
      <c r="F48" s="65"/>
      <c r="G48" s="42">
        <v>2018</v>
      </c>
      <c r="H48" s="91">
        <v>1155.4000000000001</v>
      </c>
      <c r="I48" s="91"/>
      <c r="J48" s="91">
        <f>J52+J53+J54+J55+J56+J57</f>
        <v>1155.4349999999999</v>
      </c>
      <c r="K48" s="91"/>
      <c r="L48" s="91"/>
      <c r="M48" s="8">
        <v>0</v>
      </c>
      <c r="N48" s="89">
        <v>0</v>
      </c>
      <c r="O48" s="90"/>
    </row>
    <row r="49" spans="1:15" ht="15.95" customHeight="1" outlineLevel="1">
      <c r="A49" s="53"/>
      <c r="B49" s="59"/>
      <c r="C49" s="63"/>
      <c r="D49" s="64"/>
      <c r="E49" s="65"/>
      <c r="F49" s="65"/>
      <c r="G49" s="42">
        <v>2019</v>
      </c>
      <c r="H49" s="91">
        <v>300</v>
      </c>
      <c r="I49" s="91"/>
      <c r="J49" s="91">
        <f>J58+J59</f>
        <v>300</v>
      </c>
      <c r="K49" s="91"/>
      <c r="L49" s="91"/>
      <c r="M49" s="8">
        <v>0</v>
      </c>
      <c r="N49" s="89">
        <v>0</v>
      </c>
      <c r="O49" s="90"/>
    </row>
    <row r="50" spans="1:15" ht="15.95" customHeight="1" outlineLevel="1" thickBot="1">
      <c r="A50" s="98"/>
      <c r="B50" s="59"/>
      <c r="C50" s="63"/>
      <c r="D50" s="64"/>
      <c r="E50" s="65"/>
      <c r="F50" s="65"/>
      <c r="G50" s="42">
        <v>2020</v>
      </c>
      <c r="H50" s="91">
        <v>300</v>
      </c>
      <c r="I50" s="91"/>
      <c r="J50" s="91">
        <f>J60+J61+J62</f>
        <v>300</v>
      </c>
      <c r="K50" s="91"/>
      <c r="L50" s="91"/>
      <c r="M50" s="40">
        <v>0</v>
      </c>
      <c r="N50" s="89">
        <v>0</v>
      </c>
      <c r="O50" s="90"/>
    </row>
    <row r="51" spans="1:15" ht="27.75" customHeight="1" outlineLevel="2">
      <c r="A51" s="48" t="s">
        <v>95</v>
      </c>
      <c r="B51" s="6" t="s">
        <v>44</v>
      </c>
      <c r="C51" s="63"/>
      <c r="D51" s="64"/>
      <c r="E51" s="65"/>
      <c r="F51" s="65"/>
      <c r="G51" s="43">
        <v>2017</v>
      </c>
      <c r="H51" s="101">
        <v>7.5</v>
      </c>
      <c r="I51" s="101"/>
      <c r="J51" s="149">
        <v>7.5</v>
      </c>
      <c r="K51" s="178"/>
      <c r="L51" s="150"/>
      <c r="M51" s="44"/>
      <c r="N51" s="37"/>
      <c r="O51" s="50"/>
    </row>
    <row r="52" spans="1:15" ht="27" customHeight="1" outlineLevel="2">
      <c r="A52" s="48" t="s">
        <v>96</v>
      </c>
      <c r="B52" s="1" t="s">
        <v>59</v>
      </c>
      <c r="C52" s="63"/>
      <c r="D52" s="64"/>
      <c r="E52" s="65"/>
      <c r="F52" s="65"/>
      <c r="G52" s="39">
        <v>2018</v>
      </c>
      <c r="H52" s="75">
        <v>140</v>
      </c>
      <c r="I52" s="76"/>
      <c r="J52" s="75">
        <v>140</v>
      </c>
      <c r="K52" s="96"/>
      <c r="L52" s="76"/>
      <c r="M52" s="36">
        <v>0</v>
      </c>
      <c r="N52" s="87">
        <v>0</v>
      </c>
      <c r="O52" s="88"/>
    </row>
    <row r="53" spans="1:15" ht="27" customHeight="1" outlineLevel="2">
      <c r="A53" s="48" t="s">
        <v>97</v>
      </c>
      <c r="B53" s="1" t="s">
        <v>48</v>
      </c>
      <c r="C53" s="63"/>
      <c r="D53" s="64"/>
      <c r="E53" s="65"/>
      <c r="F53" s="65"/>
      <c r="G53" s="39">
        <v>2018</v>
      </c>
      <c r="H53" s="75">
        <v>373</v>
      </c>
      <c r="I53" s="76"/>
      <c r="J53" s="75">
        <v>373</v>
      </c>
      <c r="K53" s="96"/>
      <c r="L53" s="76"/>
      <c r="M53" s="36">
        <v>0</v>
      </c>
      <c r="N53" s="87">
        <v>0</v>
      </c>
      <c r="O53" s="88"/>
    </row>
    <row r="54" spans="1:15" ht="27" customHeight="1" outlineLevel="2">
      <c r="A54" s="48" t="s">
        <v>98</v>
      </c>
      <c r="B54" s="1" t="s">
        <v>47</v>
      </c>
      <c r="C54" s="63"/>
      <c r="D54" s="64"/>
      <c r="E54" s="65"/>
      <c r="F54" s="65"/>
      <c r="G54" s="39">
        <v>2018</v>
      </c>
      <c r="H54" s="75">
        <v>300</v>
      </c>
      <c r="I54" s="76"/>
      <c r="J54" s="75">
        <v>300</v>
      </c>
      <c r="K54" s="96"/>
      <c r="L54" s="76"/>
      <c r="M54" s="36">
        <v>0</v>
      </c>
      <c r="N54" s="87">
        <v>0</v>
      </c>
      <c r="O54" s="88"/>
    </row>
    <row r="55" spans="1:15" ht="27" customHeight="1" outlineLevel="2">
      <c r="A55" s="48" t="s">
        <v>99</v>
      </c>
      <c r="B55" s="1" t="s">
        <v>54</v>
      </c>
      <c r="C55" s="63"/>
      <c r="D55" s="64"/>
      <c r="E55" s="65"/>
      <c r="F55" s="65"/>
      <c r="G55" s="39">
        <v>2018</v>
      </c>
      <c r="H55" s="71">
        <v>227</v>
      </c>
      <c r="I55" s="72"/>
      <c r="J55" s="71">
        <v>227</v>
      </c>
      <c r="K55" s="81"/>
      <c r="L55" s="72"/>
      <c r="M55" s="36">
        <v>0</v>
      </c>
      <c r="N55" s="69">
        <v>0</v>
      </c>
      <c r="O55" s="70"/>
    </row>
    <row r="56" spans="1:15" ht="27" customHeight="1" outlineLevel="2">
      <c r="A56" s="48" t="s">
        <v>100</v>
      </c>
      <c r="B56" s="1" t="s">
        <v>58</v>
      </c>
      <c r="C56" s="63"/>
      <c r="D56" s="64"/>
      <c r="E56" s="65"/>
      <c r="F56" s="65"/>
      <c r="G56" s="39">
        <v>2018</v>
      </c>
      <c r="H56" s="71">
        <v>70.435000000000002</v>
      </c>
      <c r="I56" s="72"/>
      <c r="J56" s="71">
        <v>70.435000000000002</v>
      </c>
      <c r="K56" s="81"/>
      <c r="L56" s="72"/>
      <c r="M56" s="36">
        <v>0</v>
      </c>
      <c r="N56" s="69">
        <v>0</v>
      </c>
      <c r="O56" s="70"/>
    </row>
    <row r="57" spans="1:15" ht="44.25" customHeight="1" outlineLevel="2">
      <c r="A57" s="48" t="s">
        <v>101</v>
      </c>
      <c r="B57" s="1" t="s">
        <v>63</v>
      </c>
      <c r="C57" s="63"/>
      <c r="D57" s="64"/>
      <c r="E57" s="65"/>
      <c r="F57" s="65"/>
      <c r="G57" s="39">
        <v>2018</v>
      </c>
      <c r="H57" s="71">
        <v>45</v>
      </c>
      <c r="I57" s="72"/>
      <c r="J57" s="71">
        <v>45</v>
      </c>
      <c r="K57" s="81"/>
      <c r="L57" s="72"/>
      <c r="M57" s="36">
        <v>0</v>
      </c>
      <c r="N57" s="35"/>
      <c r="O57" s="51">
        <v>0</v>
      </c>
    </row>
    <row r="58" spans="1:15" ht="27" customHeight="1" outlineLevel="2">
      <c r="A58" s="48" t="s">
        <v>102</v>
      </c>
      <c r="B58" s="1" t="s">
        <v>49</v>
      </c>
      <c r="C58" s="63"/>
      <c r="D58" s="64"/>
      <c r="E58" s="65"/>
      <c r="F58" s="65"/>
      <c r="G58" s="42">
        <v>2019</v>
      </c>
      <c r="H58" s="71">
        <v>200</v>
      </c>
      <c r="I58" s="72"/>
      <c r="J58" s="71">
        <v>200</v>
      </c>
      <c r="K58" s="81"/>
      <c r="L58" s="72"/>
      <c r="M58" s="38">
        <v>0</v>
      </c>
      <c r="N58" s="69">
        <v>0</v>
      </c>
      <c r="O58" s="70"/>
    </row>
    <row r="59" spans="1:15" ht="27" customHeight="1" outlineLevel="2">
      <c r="A59" s="48" t="s">
        <v>103</v>
      </c>
      <c r="B59" s="1" t="s">
        <v>60</v>
      </c>
      <c r="C59" s="63"/>
      <c r="D59" s="64"/>
      <c r="E59" s="65"/>
      <c r="F59" s="65"/>
      <c r="G59" s="39">
        <v>2019</v>
      </c>
      <c r="H59" s="75">
        <v>100</v>
      </c>
      <c r="I59" s="76"/>
      <c r="J59" s="75">
        <v>100</v>
      </c>
      <c r="K59" s="96"/>
      <c r="L59" s="76"/>
      <c r="M59" s="36">
        <v>0</v>
      </c>
      <c r="N59" s="87">
        <v>0</v>
      </c>
      <c r="O59" s="88"/>
    </row>
    <row r="60" spans="1:15" ht="27" customHeight="1" outlineLevel="2">
      <c r="A60" s="48" t="s">
        <v>104</v>
      </c>
      <c r="B60" s="4" t="s">
        <v>61</v>
      </c>
      <c r="C60" s="63"/>
      <c r="D60" s="64"/>
      <c r="E60" s="65"/>
      <c r="F60" s="65"/>
      <c r="G60" s="42">
        <v>2020</v>
      </c>
      <c r="H60" s="71">
        <v>100</v>
      </c>
      <c r="I60" s="72"/>
      <c r="J60" s="71">
        <v>100</v>
      </c>
      <c r="K60" s="81"/>
      <c r="L60" s="72"/>
      <c r="M60" s="38">
        <v>0</v>
      </c>
      <c r="N60" s="69">
        <v>0</v>
      </c>
      <c r="O60" s="70"/>
    </row>
    <row r="61" spans="1:15" ht="30.75" customHeight="1" outlineLevel="2">
      <c r="A61" s="47" t="s">
        <v>105</v>
      </c>
      <c r="B61" s="4" t="s">
        <v>62</v>
      </c>
      <c r="C61" s="63"/>
      <c r="D61" s="64"/>
      <c r="E61" s="65"/>
      <c r="F61" s="65"/>
      <c r="G61" s="42">
        <v>2020</v>
      </c>
      <c r="H61" s="71">
        <v>100</v>
      </c>
      <c r="I61" s="72"/>
      <c r="J61" s="71">
        <v>100</v>
      </c>
      <c r="K61" s="81"/>
      <c r="L61" s="72"/>
      <c r="M61" s="38">
        <v>0</v>
      </c>
      <c r="N61" s="69">
        <v>0</v>
      </c>
      <c r="O61" s="70"/>
    </row>
    <row r="62" spans="1:15" ht="30.75" customHeight="1" outlineLevel="2" thickBot="1">
      <c r="A62" s="199" t="s">
        <v>115</v>
      </c>
      <c r="B62" s="200" t="s">
        <v>114</v>
      </c>
      <c r="C62" s="83"/>
      <c r="D62" s="84"/>
      <c r="E62" s="85"/>
      <c r="F62" s="85"/>
      <c r="G62" s="41">
        <v>2020</v>
      </c>
      <c r="H62" s="151">
        <v>100</v>
      </c>
      <c r="I62" s="152"/>
      <c r="J62" s="151">
        <v>100</v>
      </c>
      <c r="K62" s="153"/>
      <c r="L62" s="152"/>
      <c r="M62" s="21">
        <v>0</v>
      </c>
      <c r="N62" s="115">
        <v>0</v>
      </c>
      <c r="O62" s="116"/>
    </row>
    <row r="63" spans="1:15" ht="15.95" customHeight="1" outlineLevel="1" thickBot="1">
      <c r="A63" s="49" t="s">
        <v>34</v>
      </c>
      <c r="B63" s="105" t="s">
        <v>39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106"/>
    </row>
    <row r="64" spans="1:15" ht="41.25" customHeight="1" outlineLevel="1">
      <c r="A64" s="46" t="s">
        <v>111</v>
      </c>
      <c r="B64" s="6" t="s">
        <v>50</v>
      </c>
      <c r="C64" s="60"/>
      <c r="D64" s="61"/>
      <c r="E64" s="62"/>
      <c r="F64" s="54" t="s">
        <v>55</v>
      </c>
      <c r="G64" s="3">
        <v>2018</v>
      </c>
      <c r="H64" s="107">
        <v>142.565</v>
      </c>
      <c r="I64" s="108"/>
      <c r="J64" s="107">
        <v>142.565</v>
      </c>
      <c r="K64" s="109"/>
      <c r="L64" s="108"/>
      <c r="M64" s="11">
        <v>0</v>
      </c>
      <c r="N64" s="110">
        <v>0</v>
      </c>
      <c r="O64" s="111"/>
    </row>
    <row r="65" spans="1:15" ht="41.25" customHeight="1" outlineLevel="1">
      <c r="A65" s="48" t="s">
        <v>110</v>
      </c>
      <c r="B65" s="4" t="s">
        <v>50</v>
      </c>
      <c r="C65" s="63"/>
      <c r="D65" s="64"/>
      <c r="E65" s="65"/>
      <c r="F65" s="55"/>
      <c r="G65" s="26">
        <v>2019</v>
      </c>
      <c r="H65" s="71">
        <v>100</v>
      </c>
      <c r="I65" s="72"/>
      <c r="J65" s="71">
        <v>100</v>
      </c>
      <c r="K65" s="81"/>
      <c r="L65" s="72"/>
      <c r="M65" s="25">
        <v>0</v>
      </c>
      <c r="N65" s="69">
        <v>0</v>
      </c>
      <c r="O65" s="70"/>
    </row>
    <row r="66" spans="1:15" ht="41.25" customHeight="1" outlineLevel="1" thickBot="1">
      <c r="A66" s="48" t="s">
        <v>117</v>
      </c>
      <c r="B66" s="4" t="s">
        <v>116</v>
      </c>
      <c r="C66" s="63"/>
      <c r="D66" s="64"/>
      <c r="E66" s="65"/>
      <c r="F66" s="55"/>
      <c r="G66" s="27">
        <v>2020</v>
      </c>
      <c r="H66" s="75">
        <v>0</v>
      </c>
      <c r="I66" s="76"/>
      <c r="J66" s="75">
        <v>0</v>
      </c>
      <c r="K66" s="96"/>
      <c r="L66" s="76"/>
      <c r="M66" s="33">
        <v>0</v>
      </c>
      <c r="N66" s="87">
        <v>0</v>
      </c>
      <c r="O66" s="88"/>
    </row>
    <row r="67" spans="1:15" ht="15.95" customHeight="1" thickBot="1">
      <c r="A67" s="56" t="s">
        <v>16</v>
      </c>
      <c r="B67" s="58" t="s">
        <v>123</v>
      </c>
      <c r="C67" s="60" t="s">
        <v>22</v>
      </c>
      <c r="D67" s="61"/>
      <c r="E67" s="62"/>
      <c r="F67" s="62" t="s">
        <v>52</v>
      </c>
      <c r="G67" s="17" t="s">
        <v>6</v>
      </c>
      <c r="H67" s="143">
        <f>SUM(H68:I72)</f>
        <v>1639.3400000000001</v>
      </c>
      <c r="I67" s="144"/>
      <c r="J67" s="129">
        <f>SUM(J68:L72)</f>
        <v>1639.3409999999999</v>
      </c>
      <c r="K67" s="130"/>
      <c r="L67" s="131"/>
      <c r="M67" s="18">
        <f>SUM(M68:M72)</f>
        <v>0</v>
      </c>
      <c r="N67" s="145">
        <v>0</v>
      </c>
      <c r="O67" s="146"/>
    </row>
    <row r="68" spans="1:15" ht="15.95" customHeight="1">
      <c r="A68" s="57"/>
      <c r="B68" s="59"/>
      <c r="C68" s="63"/>
      <c r="D68" s="64"/>
      <c r="E68" s="65"/>
      <c r="F68" s="65"/>
      <c r="G68" s="32">
        <v>2016</v>
      </c>
      <c r="H68" s="75">
        <v>1</v>
      </c>
      <c r="I68" s="76"/>
      <c r="J68" s="75">
        <f>J74+J79+J84</f>
        <v>1</v>
      </c>
      <c r="K68" s="77"/>
      <c r="L68" s="78"/>
      <c r="M68" s="16">
        <v>0</v>
      </c>
      <c r="N68" s="79">
        <v>0</v>
      </c>
      <c r="O68" s="80"/>
    </row>
    <row r="69" spans="1:15" ht="15.95" customHeight="1">
      <c r="A69" s="57"/>
      <c r="B69" s="59"/>
      <c r="C69" s="63"/>
      <c r="D69" s="64"/>
      <c r="E69" s="65"/>
      <c r="F69" s="65"/>
      <c r="G69" s="28">
        <v>2017</v>
      </c>
      <c r="H69" s="71">
        <v>47.8</v>
      </c>
      <c r="I69" s="72"/>
      <c r="J69" s="71">
        <f>J75+J80+J85</f>
        <v>47.801000000000002</v>
      </c>
      <c r="K69" s="137"/>
      <c r="L69" s="138"/>
      <c r="M69" s="10">
        <v>0</v>
      </c>
      <c r="N69" s="73">
        <v>0</v>
      </c>
      <c r="O69" s="74"/>
    </row>
    <row r="70" spans="1:15" ht="15.95" customHeight="1">
      <c r="A70" s="57"/>
      <c r="B70" s="59"/>
      <c r="C70" s="63"/>
      <c r="D70" s="64"/>
      <c r="E70" s="65"/>
      <c r="F70" s="65"/>
      <c r="G70" s="28">
        <v>2018</v>
      </c>
      <c r="H70" s="132">
        <v>490.54</v>
      </c>
      <c r="I70" s="134"/>
      <c r="J70" s="132">
        <f>J76+J81+J86</f>
        <v>490.53999999999996</v>
      </c>
      <c r="K70" s="133"/>
      <c r="L70" s="134"/>
      <c r="M70" s="25">
        <v>0</v>
      </c>
      <c r="N70" s="73">
        <v>0</v>
      </c>
      <c r="O70" s="74"/>
    </row>
    <row r="71" spans="1:15" ht="15.95" customHeight="1">
      <c r="A71" s="57"/>
      <c r="B71" s="59"/>
      <c r="C71" s="63"/>
      <c r="D71" s="64"/>
      <c r="E71" s="65"/>
      <c r="F71" s="65"/>
      <c r="G71" s="28">
        <v>2019</v>
      </c>
      <c r="H71" s="71">
        <v>700</v>
      </c>
      <c r="I71" s="72"/>
      <c r="J71" s="71">
        <f>J77+J82+J87</f>
        <v>700</v>
      </c>
      <c r="K71" s="81"/>
      <c r="L71" s="72"/>
      <c r="M71" s="25">
        <v>0</v>
      </c>
      <c r="N71" s="73">
        <v>0</v>
      </c>
      <c r="O71" s="74"/>
    </row>
    <row r="72" spans="1:15" ht="15.95" customHeight="1" thickBot="1">
      <c r="A72" s="57"/>
      <c r="B72" s="59"/>
      <c r="C72" s="63"/>
      <c r="D72" s="64"/>
      <c r="E72" s="65"/>
      <c r="F72" s="65"/>
      <c r="G72" s="28">
        <v>2020</v>
      </c>
      <c r="H72" s="71">
        <v>400</v>
      </c>
      <c r="I72" s="72"/>
      <c r="J72" s="71">
        <f>J78+J83+J88</f>
        <v>400</v>
      </c>
      <c r="K72" s="81"/>
      <c r="L72" s="72"/>
      <c r="M72" s="25">
        <v>0</v>
      </c>
      <c r="N72" s="73">
        <v>0</v>
      </c>
      <c r="O72" s="74"/>
    </row>
    <row r="73" spans="1:15" ht="15.95" customHeight="1" outlineLevel="1" thickBot="1">
      <c r="A73" s="45" t="s">
        <v>5</v>
      </c>
      <c r="B73" s="66" t="s">
        <v>10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</row>
    <row r="74" spans="1:15" ht="15.95" customHeight="1" outlineLevel="1">
      <c r="A74" s="52" t="s">
        <v>17</v>
      </c>
      <c r="B74" s="54" t="s">
        <v>51</v>
      </c>
      <c r="C74" s="60" t="s">
        <v>28</v>
      </c>
      <c r="D74" s="61"/>
      <c r="E74" s="62"/>
      <c r="F74" s="54" t="s">
        <v>53</v>
      </c>
      <c r="G74" s="3">
        <v>2016</v>
      </c>
      <c r="H74" s="107">
        <v>1</v>
      </c>
      <c r="I74" s="108"/>
      <c r="J74" s="107">
        <v>1</v>
      </c>
      <c r="K74" s="139"/>
      <c r="L74" s="140"/>
      <c r="M74" s="3">
        <v>0</v>
      </c>
      <c r="N74" s="110">
        <v>0</v>
      </c>
      <c r="O74" s="111"/>
    </row>
    <row r="75" spans="1:15" ht="15.95" customHeight="1" outlineLevel="1">
      <c r="A75" s="53"/>
      <c r="B75" s="55"/>
      <c r="C75" s="63"/>
      <c r="D75" s="64"/>
      <c r="E75" s="65"/>
      <c r="F75" s="55"/>
      <c r="G75" s="26">
        <v>2017</v>
      </c>
      <c r="H75" s="73">
        <v>0</v>
      </c>
      <c r="I75" s="136"/>
      <c r="J75" s="73">
        <v>0</v>
      </c>
      <c r="K75" s="120"/>
      <c r="L75" s="121"/>
      <c r="M75" s="26">
        <v>0</v>
      </c>
      <c r="N75" s="69">
        <v>0</v>
      </c>
      <c r="O75" s="70"/>
    </row>
    <row r="76" spans="1:15" ht="15.95" customHeight="1" outlineLevel="1">
      <c r="A76" s="53"/>
      <c r="B76" s="55"/>
      <c r="C76" s="63"/>
      <c r="D76" s="64"/>
      <c r="E76" s="65"/>
      <c r="F76" s="55"/>
      <c r="G76" s="26">
        <v>2018</v>
      </c>
      <c r="H76" s="71">
        <v>300</v>
      </c>
      <c r="I76" s="72"/>
      <c r="J76" s="71">
        <v>300</v>
      </c>
      <c r="K76" s="137"/>
      <c r="L76" s="138"/>
      <c r="M76" s="26">
        <v>0</v>
      </c>
      <c r="N76" s="69">
        <v>0</v>
      </c>
      <c r="O76" s="70"/>
    </row>
    <row r="77" spans="1:15" ht="15.95" customHeight="1" outlineLevel="1">
      <c r="A77" s="53"/>
      <c r="B77" s="55"/>
      <c r="C77" s="63"/>
      <c r="D77" s="64"/>
      <c r="E77" s="65"/>
      <c r="F77" s="55"/>
      <c r="G77" s="26">
        <v>2019</v>
      </c>
      <c r="H77" s="71">
        <v>300</v>
      </c>
      <c r="I77" s="72"/>
      <c r="J77" s="71">
        <v>300</v>
      </c>
      <c r="K77" s="137"/>
      <c r="L77" s="138"/>
      <c r="M77" s="26">
        <v>0</v>
      </c>
      <c r="N77" s="69">
        <v>0</v>
      </c>
      <c r="O77" s="70"/>
    </row>
    <row r="78" spans="1:15" ht="15.95" customHeight="1" outlineLevel="1" thickBot="1">
      <c r="A78" s="201"/>
      <c r="B78" s="82"/>
      <c r="C78" s="63"/>
      <c r="D78" s="64"/>
      <c r="E78" s="65"/>
      <c r="F78" s="55"/>
      <c r="G78" s="41">
        <v>2020</v>
      </c>
      <c r="H78" s="151">
        <v>300</v>
      </c>
      <c r="I78" s="152"/>
      <c r="J78" s="151">
        <v>300</v>
      </c>
      <c r="K78" s="203"/>
      <c r="L78" s="204"/>
      <c r="M78" s="41">
        <v>0</v>
      </c>
      <c r="N78" s="115">
        <v>0</v>
      </c>
      <c r="O78" s="116"/>
    </row>
    <row r="79" spans="1:15" ht="15.95" customHeight="1" outlineLevel="1">
      <c r="A79" s="202" t="s">
        <v>16</v>
      </c>
      <c r="B79" s="183" t="s">
        <v>45</v>
      </c>
      <c r="C79" s="63"/>
      <c r="D79" s="64"/>
      <c r="E79" s="65"/>
      <c r="F79" s="55"/>
      <c r="G79" s="27">
        <v>2016</v>
      </c>
      <c r="H79" s="82">
        <v>0</v>
      </c>
      <c r="I79" s="82"/>
      <c r="J79" s="82">
        <v>0</v>
      </c>
      <c r="K79" s="82"/>
      <c r="L79" s="82"/>
      <c r="M79" s="27">
        <v>0</v>
      </c>
      <c r="N79" s="82">
        <v>0</v>
      </c>
      <c r="O79" s="94"/>
    </row>
    <row r="80" spans="1:15" ht="15.95" customHeight="1" outlineLevel="1">
      <c r="A80" s="53"/>
      <c r="B80" s="55"/>
      <c r="C80" s="63"/>
      <c r="D80" s="64"/>
      <c r="E80" s="65"/>
      <c r="F80" s="55"/>
      <c r="G80" s="22">
        <v>2017</v>
      </c>
      <c r="H80" s="117">
        <v>47.801000000000002</v>
      </c>
      <c r="I80" s="117"/>
      <c r="J80" s="117">
        <v>47.801000000000002</v>
      </c>
      <c r="K80" s="117"/>
      <c r="L80" s="117"/>
      <c r="M80" s="26">
        <v>0</v>
      </c>
      <c r="N80" s="92">
        <v>0</v>
      </c>
      <c r="O80" s="93"/>
    </row>
    <row r="81" spans="1:15" ht="15.95" customHeight="1" outlineLevel="1">
      <c r="A81" s="53"/>
      <c r="B81" s="55"/>
      <c r="C81" s="63"/>
      <c r="D81" s="64"/>
      <c r="E81" s="65"/>
      <c r="F81" s="55"/>
      <c r="G81" s="26">
        <v>2018</v>
      </c>
      <c r="H81" s="117">
        <v>190.54</v>
      </c>
      <c r="I81" s="117"/>
      <c r="J81" s="117">
        <v>190.54</v>
      </c>
      <c r="K81" s="117"/>
      <c r="L81" s="117"/>
      <c r="M81" s="25">
        <v>0</v>
      </c>
      <c r="N81" s="141">
        <v>0</v>
      </c>
      <c r="O81" s="142"/>
    </row>
    <row r="82" spans="1:15" ht="15.95" customHeight="1" outlineLevel="1">
      <c r="A82" s="53"/>
      <c r="B82" s="55"/>
      <c r="C82" s="63"/>
      <c r="D82" s="64"/>
      <c r="E82" s="65"/>
      <c r="F82" s="55"/>
      <c r="G82" s="26">
        <v>2019</v>
      </c>
      <c r="H82" s="117">
        <v>400</v>
      </c>
      <c r="I82" s="117"/>
      <c r="J82" s="117">
        <v>400</v>
      </c>
      <c r="K82" s="117"/>
      <c r="L82" s="117"/>
      <c r="M82" s="25">
        <v>0</v>
      </c>
      <c r="N82" s="141">
        <v>0</v>
      </c>
      <c r="O82" s="142"/>
    </row>
    <row r="83" spans="1:15" ht="15.95" customHeight="1" outlineLevel="1" thickBot="1">
      <c r="A83" s="201"/>
      <c r="B83" s="82"/>
      <c r="C83" s="63"/>
      <c r="D83" s="64"/>
      <c r="E83" s="65"/>
      <c r="F83" s="55"/>
      <c r="G83" s="41">
        <v>2020</v>
      </c>
      <c r="H83" s="205">
        <v>100</v>
      </c>
      <c r="I83" s="205"/>
      <c r="J83" s="205">
        <v>100</v>
      </c>
      <c r="K83" s="205"/>
      <c r="L83" s="205"/>
      <c r="M83" s="21">
        <v>0</v>
      </c>
      <c r="N83" s="206">
        <v>0</v>
      </c>
      <c r="O83" s="207"/>
    </row>
    <row r="84" spans="1:15" ht="15.95" customHeight="1" outlineLevel="1">
      <c r="A84" s="53" t="s">
        <v>18</v>
      </c>
      <c r="B84" s="55" t="s">
        <v>46</v>
      </c>
      <c r="C84" s="63"/>
      <c r="D84" s="64"/>
      <c r="E84" s="65"/>
      <c r="F84" s="55"/>
      <c r="G84" s="27">
        <v>2016</v>
      </c>
      <c r="H84" s="87">
        <v>0</v>
      </c>
      <c r="I84" s="147"/>
      <c r="J84" s="87">
        <v>0</v>
      </c>
      <c r="K84" s="148"/>
      <c r="L84" s="147"/>
      <c r="M84" s="27">
        <v>0</v>
      </c>
      <c r="N84" s="87">
        <v>0</v>
      </c>
      <c r="O84" s="88"/>
    </row>
    <row r="85" spans="1:15" ht="15.95" customHeight="1" outlineLevel="1">
      <c r="A85" s="53"/>
      <c r="B85" s="55"/>
      <c r="C85" s="63"/>
      <c r="D85" s="64"/>
      <c r="E85" s="65"/>
      <c r="F85" s="55"/>
      <c r="G85" s="26">
        <v>2017</v>
      </c>
      <c r="H85" s="73">
        <v>0</v>
      </c>
      <c r="I85" s="136"/>
      <c r="J85" s="73">
        <v>0</v>
      </c>
      <c r="K85" s="135"/>
      <c r="L85" s="136"/>
      <c r="M85" s="26">
        <v>0</v>
      </c>
      <c r="N85" s="69">
        <v>0</v>
      </c>
      <c r="O85" s="70"/>
    </row>
    <row r="86" spans="1:15" ht="15.95" customHeight="1" outlineLevel="1">
      <c r="A86" s="53"/>
      <c r="B86" s="55"/>
      <c r="C86" s="63"/>
      <c r="D86" s="64"/>
      <c r="E86" s="65"/>
      <c r="F86" s="55"/>
      <c r="G86" s="26">
        <v>2018</v>
      </c>
      <c r="H86" s="73">
        <v>0</v>
      </c>
      <c r="I86" s="136"/>
      <c r="J86" s="73">
        <v>0</v>
      </c>
      <c r="K86" s="135"/>
      <c r="L86" s="136"/>
      <c r="M86" s="26">
        <v>0</v>
      </c>
      <c r="N86" s="69">
        <v>0</v>
      </c>
      <c r="O86" s="70"/>
    </row>
    <row r="87" spans="1:15" ht="15.95" customHeight="1" outlineLevel="1">
      <c r="A87" s="53"/>
      <c r="B87" s="55"/>
      <c r="C87" s="63"/>
      <c r="D87" s="64"/>
      <c r="E87" s="65"/>
      <c r="F87" s="55"/>
      <c r="G87" s="26">
        <v>2019</v>
      </c>
      <c r="H87" s="73">
        <v>0</v>
      </c>
      <c r="I87" s="136"/>
      <c r="J87" s="73">
        <v>0</v>
      </c>
      <c r="K87" s="135"/>
      <c r="L87" s="136"/>
      <c r="M87" s="26">
        <v>0</v>
      </c>
      <c r="N87" s="69">
        <v>0</v>
      </c>
      <c r="O87" s="70"/>
    </row>
    <row r="88" spans="1:15" ht="15.95" customHeight="1" outlineLevel="1" thickBot="1">
      <c r="A88" s="98"/>
      <c r="B88" s="97"/>
      <c r="C88" s="83"/>
      <c r="D88" s="84"/>
      <c r="E88" s="85"/>
      <c r="F88" s="97"/>
      <c r="G88" s="31">
        <v>2020</v>
      </c>
      <c r="H88" s="112">
        <v>0</v>
      </c>
      <c r="I88" s="113"/>
      <c r="J88" s="112">
        <v>0</v>
      </c>
      <c r="K88" s="114"/>
      <c r="L88" s="113"/>
      <c r="M88" s="31">
        <v>0</v>
      </c>
      <c r="N88" s="115">
        <v>0</v>
      </c>
      <c r="O88" s="116"/>
    </row>
    <row r="89" spans="1:15" ht="15.95" customHeight="1" thickBot="1">
      <c r="A89" s="57" t="s">
        <v>18</v>
      </c>
      <c r="B89" s="104" t="s">
        <v>124</v>
      </c>
      <c r="C89" s="63" t="s">
        <v>20</v>
      </c>
      <c r="D89" s="64"/>
      <c r="E89" s="65"/>
      <c r="F89" s="65" t="s">
        <v>52</v>
      </c>
      <c r="G89" s="23" t="s">
        <v>6</v>
      </c>
      <c r="H89" s="158">
        <f>SUM(H90:I94)</f>
        <v>22684.808899999996</v>
      </c>
      <c r="I89" s="160"/>
      <c r="J89" s="158">
        <f>SUM(J90:L94)</f>
        <v>22684.769899999996</v>
      </c>
      <c r="K89" s="159"/>
      <c r="L89" s="160"/>
      <c r="M89" s="34">
        <f>M90+M91+M92</f>
        <v>0</v>
      </c>
      <c r="N89" s="99">
        <v>0</v>
      </c>
      <c r="O89" s="100"/>
    </row>
    <row r="90" spans="1:15" ht="15.95" customHeight="1">
      <c r="A90" s="57"/>
      <c r="B90" s="104"/>
      <c r="C90" s="63"/>
      <c r="D90" s="64"/>
      <c r="E90" s="65"/>
      <c r="F90" s="65"/>
      <c r="G90" s="27">
        <v>2016</v>
      </c>
      <c r="H90" s="161">
        <v>3925.5740000000001</v>
      </c>
      <c r="I90" s="161"/>
      <c r="J90" s="161">
        <f>J96+J101</f>
        <v>3925.5740000000001</v>
      </c>
      <c r="K90" s="161"/>
      <c r="L90" s="161"/>
      <c r="M90" s="33">
        <v>0</v>
      </c>
      <c r="N90" s="156">
        <v>0</v>
      </c>
      <c r="O90" s="157"/>
    </row>
    <row r="91" spans="1:15" ht="15.95" customHeight="1">
      <c r="A91" s="57"/>
      <c r="B91" s="104"/>
      <c r="C91" s="63"/>
      <c r="D91" s="64"/>
      <c r="E91" s="65"/>
      <c r="F91" s="65"/>
      <c r="G91" s="26">
        <v>2017</v>
      </c>
      <c r="H91" s="71">
        <v>5382.4</v>
      </c>
      <c r="I91" s="72"/>
      <c r="J91" s="71">
        <f>J97+J102</f>
        <v>5382.3609999999999</v>
      </c>
      <c r="K91" s="81"/>
      <c r="L91" s="72"/>
      <c r="M91" s="25">
        <v>0</v>
      </c>
      <c r="N91" s="73">
        <v>0</v>
      </c>
      <c r="O91" s="74"/>
    </row>
    <row r="92" spans="1:15" ht="15.95" customHeight="1">
      <c r="A92" s="57"/>
      <c r="B92" s="104"/>
      <c r="C92" s="63"/>
      <c r="D92" s="64"/>
      <c r="E92" s="65"/>
      <c r="F92" s="65"/>
      <c r="G92" s="26">
        <v>2018</v>
      </c>
      <c r="H92" s="71">
        <f>H98+H103</f>
        <v>7593.6349</v>
      </c>
      <c r="I92" s="72"/>
      <c r="J92" s="71">
        <f>J98+J103</f>
        <v>7593.6349</v>
      </c>
      <c r="K92" s="155"/>
      <c r="L92" s="154"/>
      <c r="M92" s="25">
        <v>0</v>
      </c>
      <c r="N92" s="73">
        <v>0</v>
      </c>
      <c r="O92" s="74"/>
    </row>
    <row r="93" spans="1:15" ht="15.95" customHeight="1">
      <c r="A93" s="57"/>
      <c r="B93" s="104"/>
      <c r="C93" s="63"/>
      <c r="D93" s="64"/>
      <c r="E93" s="65"/>
      <c r="F93" s="65"/>
      <c r="G93" s="26">
        <v>2019</v>
      </c>
      <c r="H93" s="71">
        <v>2836.6</v>
      </c>
      <c r="I93" s="154"/>
      <c r="J93" s="71">
        <f>J99+J104</f>
        <v>2836.6</v>
      </c>
      <c r="K93" s="155"/>
      <c r="L93" s="154"/>
      <c r="M93" s="25">
        <v>0</v>
      </c>
      <c r="N93" s="73">
        <v>0</v>
      </c>
      <c r="O93" s="74"/>
    </row>
    <row r="94" spans="1:15" ht="15.95" customHeight="1" thickBot="1">
      <c r="A94" s="103"/>
      <c r="B94" s="105"/>
      <c r="C94" s="83"/>
      <c r="D94" s="84"/>
      <c r="E94" s="85"/>
      <c r="F94" s="85"/>
      <c r="G94" s="31">
        <v>2020</v>
      </c>
      <c r="H94" s="151">
        <v>2946.6</v>
      </c>
      <c r="I94" s="152"/>
      <c r="J94" s="151">
        <f>J100+J105</f>
        <v>2946.6</v>
      </c>
      <c r="K94" s="153"/>
      <c r="L94" s="152"/>
      <c r="M94" s="21">
        <v>0</v>
      </c>
      <c r="N94" s="112">
        <v>0</v>
      </c>
      <c r="O94" s="164"/>
    </row>
    <row r="95" spans="1:15" ht="15.95" customHeight="1" outlineLevel="1" thickBot="1">
      <c r="A95" s="208" t="s">
        <v>5</v>
      </c>
      <c r="B95" s="209" t="s">
        <v>11</v>
      </c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8"/>
    </row>
    <row r="96" spans="1:15" ht="15.95" customHeight="1" outlineLevel="1">
      <c r="A96" s="52" t="s">
        <v>17</v>
      </c>
      <c r="B96" s="54" t="s">
        <v>25</v>
      </c>
      <c r="C96" s="60" t="s">
        <v>26</v>
      </c>
      <c r="D96" s="61"/>
      <c r="E96" s="62"/>
      <c r="F96" s="54" t="s">
        <v>52</v>
      </c>
      <c r="G96" s="3">
        <v>2016</v>
      </c>
      <c r="H96" s="107">
        <v>545</v>
      </c>
      <c r="I96" s="108"/>
      <c r="J96" s="107">
        <v>545</v>
      </c>
      <c r="K96" s="109"/>
      <c r="L96" s="108"/>
      <c r="M96" s="3">
        <v>0</v>
      </c>
      <c r="N96" s="110">
        <v>0</v>
      </c>
      <c r="O96" s="111"/>
    </row>
    <row r="97" spans="1:15" ht="15.95" customHeight="1" outlineLevel="1">
      <c r="A97" s="53"/>
      <c r="B97" s="55"/>
      <c r="C97" s="63"/>
      <c r="D97" s="64"/>
      <c r="E97" s="65"/>
      <c r="F97" s="55"/>
      <c r="G97" s="26">
        <v>2017</v>
      </c>
      <c r="H97" s="71">
        <v>1586.5609999999999</v>
      </c>
      <c r="I97" s="72"/>
      <c r="J97" s="71">
        <v>1586.5609999999999</v>
      </c>
      <c r="K97" s="81"/>
      <c r="L97" s="72"/>
      <c r="M97" s="26">
        <v>0</v>
      </c>
      <c r="N97" s="69">
        <v>0</v>
      </c>
      <c r="O97" s="70"/>
    </row>
    <row r="98" spans="1:15" ht="15.95" customHeight="1" outlineLevel="1">
      <c r="A98" s="53"/>
      <c r="B98" s="55"/>
      <c r="C98" s="63"/>
      <c r="D98" s="64"/>
      <c r="E98" s="65"/>
      <c r="F98" s="55"/>
      <c r="G98" s="26">
        <v>2018</v>
      </c>
      <c r="H98" s="71">
        <v>1709.4290000000001</v>
      </c>
      <c r="I98" s="72"/>
      <c r="J98" s="71">
        <v>1709.4290000000001</v>
      </c>
      <c r="K98" s="81"/>
      <c r="L98" s="72"/>
      <c r="M98" s="26">
        <v>0</v>
      </c>
      <c r="N98" s="69">
        <v>0</v>
      </c>
      <c r="O98" s="70"/>
    </row>
    <row r="99" spans="1:15" ht="15.95" customHeight="1" outlineLevel="1">
      <c r="A99" s="53"/>
      <c r="B99" s="55"/>
      <c r="C99" s="63"/>
      <c r="D99" s="64"/>
      <c r="E99" s="65"/>
      <c r="F99" s="55"/>
      <c r="G99" s="26">
        <v>2019</v>
      </c>
      <c r="H99" s="71">
        <v>2000</v>
      </c>
      <c r="I99" s="72"/>
      <c r="J99" s="71">
        <v>2000</v>
      </c>
      <c r="K99" s="81"/>
      <c r="L99" s="72"/>
      <c r="M99" s="26">
        <v>0</v>
      </c>
      <c r="N99" s="69">
        <v>0</v>
      </c>
      <c r="O99" s="70"/>
    </row>
    <row r="100" spans="1:15" ht="15.95" customHeight="1" outlineLevel="1" thickBot="1">
      <c r="A100" s="98"/>
      <c r="B100" s="97"/>
      <c r="C100" s="83"/>
      <c r="D100" s="84"/>
      <c r="E100" s="85"/>
      <c r="F100" s="97"/>
      <c r="G100" s="31">
        <v>2020</v>
      </c>
      <c r="H100" s="151">
        <v>2000</v>
      </c>
      <c r="I100" s="152"/>
      <c r="J100" s="151">
        <v>2000</v>
      </c>
      <c r="K100" s="153"/>
      <c r="L100" s="152"/>
      <c r="M100" s="31">
        <v>0</v>
      </c>
      <c r="N100" s="115">
        <v>0</v>
      </c>
      <c r="O100" s="116"/>
    </row>
    <row r="101" spans="1:15" ht="15.95" customHeight="1" outlineLevel="1">
      <c r="A101" s="52" t="s">
        <v>16</v>
      </c>
      <c r="B101" s="54" t="s">
        <v>33</v>
      </c>
      <c r="C101" s="60" t="s">
        <v>26</v>
      </c>
      <c r="D101" s="61"/>
      <c r="E101" s="62"/>
      <c r="F101" s="62" t="s">
        <v>52</v>
      </c>
      <c r="G101" s="3">
        <v>2016</v>
      </c>
      <c r="H101" s="107">
        <v>3380.5740000000001</v>
      </c>
      <c r="I101" s="108"/>
      <c r="J101" s="107">
        <v>3380.5740000000001</v>
      </c>
      <c r="K101" s="109"/>
      <c r="L101" s="108"/>
      <c r="M101" s="3">
        <v>0</v>
      </c>
      <c r="N101" s="110">
        <v>0</v>
      </c>
      <c r="O101" s="111"/>
    </row>
    <row r="102" spans="1:15" ht="15.95" customHeight="1" outlineLevel="1">
      <c r="A102" s="53"/>
      <c r="B102" s="55"/>
      <c r="C102" s="63"/>
      <c r="D102" s="64"/>
      <c r="E102" s="65"/>
      <c r="F102" s="65"/>
      <c r="G102" s="26">
        <v>2017</v>
      </c>
      <c r="H102" s="71">
        <v>3795.8</v>
      </c>
      <c r="I102" s="72"/>
      <c r="J102" s="71">
        <v>3795.8</v>
      </c>
      <c r="K102" s="81"/>
      <c r="L102" s="72"/>
      <c r="M102" s="26">
        <v>0</v>
      </c>
      <c r="N102" s="69">
        <v>0</v>
      </c>
      <c r="O102" s="70"/>
    </row>
    <row r="103" spans="1:15" ht="15.95" customHeight="1" outlineLevel="1">
      <c r="A103" s="53"/>
      <c r="B103" s="55"/>
      <c r="C103" s="63"/>
      <c r="D103" s="64"/>
      <c r="E103" s="65"/>
      <c r="F103" s="65"/>
      <c r="G103" s="26">
        <v>2018</v>
      </c>
      <c r="H103" s="71">
        <v>5884.2058999999999</v>
      </c>
      <c r="I103" s="72"/>
      <c r="J103" s="71">
        <v>5884.2058999999999</v>
      </c>
      <c r="K103" s="81"/>
      <c r="L103" s="72"/>
      <c r="M103" s="26">
        <v>0</v>
      </c>
      <c r="N103" s="69">
        <v>0</v>
      </c>
      <c r="O103" s="70"/>
    </row>
    <row r="104" spans="1:15" ht="15.95" customHeight="1" outlineLevel="1">
      <c r="A104" s="53"/>
      <c r="B104" s="55"/>
      <c r="C104" s="63"/>
      <c r="D104" s="64"/>
      <c r="E104" s="65"/>
      <c r="F104" s="65"/>
      <c r="G104" s="26">
        <v>2019</v>
      </c>
      <c r="H104" s="71">
        <v>836.6</v>
      </c>
      <c r="I104" s="72"/>
      <c r="J104" s="71">
        <v>836.6</v>
      </c>
      <c r="K104" s="81"/>
      <c r="L104" s="72"/>
      <c r="M104" s="26">
        <v>0</v>
      </c>
      <c r="N104" s="69">
        <v>0</v>
      </c>
      <c r="O104" s="70"/>
    </row>
    <row r="105" spans="1:15" ht="15.95" customHeight="1" outlineLevel="1" thickBot="1">
      <c r="A105" s="98"/>
      <c r="B105" s="97"/>
      <c r="C105" s="83"/>
      <c r="D105" s="84"/>
      <c r="E105" s="85"/>
      <c r="F105" s="85"/>
      <c r="G105" s="31">
        <v>2020</v>
      </c>
      <c r="H105" s="151">
        <v>946.6</v>
      </c>
      <c r="I105" s="152"/>
      <c r="J105" s="151">
        <v>946.6</v>
      </c>
      <c r="K105" s="153"/>
      <c r="L105" s="152"/>
      <c r="M105" s="31">
        <v>0</v>
      </c>
      <c r="N105" s="115">
        <v>0</v>
      </c>
      <c r="O105" s="116"/>
    </row>
    <row r="106" spans="1:15" ht="15.95" customHeight="1" outlineLevel="1" thickBot="1">
      <c r="A106" s="208" t="s">
        <v>8</v>
      </c>
      <c r="B106" s="209" t="s">
        <v>29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</row>
    <row r="107" spans="1:15" ht="15.95" customHeight="1" outlineLevel="1">
      <c r="A107" s="52" t="s">
        <v>30</v>
      </c>
      <c r="B107" s="54" t="s">
        <v>31</v>
      </c>
      <c r="C107" s="60" t="s">
        <v>32</v>
      </c>
      <c r="D107" s="61"/>
      <c r="E107" s="62"/>
      <c r="F107" s="54" t="s">
        <v>52</v>
      </c>
      <c r="G107" s="3">
        <v>2016</v>
      </c>
      <c r="H107" s="110">
        <v>0</v>
      </c>
      <c r="I107" s="162"/>
      <c r="J107" s="110">
        <v>0</v>
      </c>
      <c r="K107" s="163"/>
      <c r="L107" s="162"/>
      <c r="M107" s="3">
        <v>0</v>
      </c>
      <c r="N107" s="110">
        <v>0</v>
      </c>
      <c r="O107" s="111"/>
    </row>
    <row r="108" spans="1:15" ht="15.95" customHeight="1" outlineLevel="1">
      <c r="A108" s="53"/>
      <c r="B108" s="55"/>
      <c r="C108" s="63"/>
      <c r="D108" s="64"/>
      <c r="E108" s="65"/>
      <c r="F108" s="55"/>
      <c r="G108" s="26">
        <v>2017</v>
      </c>
      <c r="H108" s="69">
        <v>0</v>
      </c>
      <c r="I108" s="154"/>
      <c r="J108" s="69">
        <v>0</v>
      </c>
      <c r="K108" s="155"/>
      <c r="L108" s="154"/>
      <c r="M108" s="26">
        <v>0</v>
      </c>
      <c r="N108" s="69">
        <v>0</v>
      </c>
      <c r="O108" s="70"/>
    </row>
    <row r="109" spans="1:15" ht="15.95" customHeight="1" outlineLevel="1">
      <c r="A109" s="53"/>
      <c r="B109" s="55"/>
      <c r="C109" s="63"/>
      <c r="D109" s="64"/>
      <c r="E109" s="65"/>
      <c r="F109" s="55"/>
      <c r="G109" s="26">
        <v>2018</v>
      </c>
      <c r="H109" s="69">
        <v>0</v>
      </c>
      <c r="I109" s="154"/>
      <c r="J109" s="69">
        <v>0</v>
      </c>
      <c r="K109" s="155"/>
      <c r="L109" s="154"/>
      <c r="M109" s="26">
        <v>0</v>
      </c>
      <c r="N109" s="69">
        <v>0</v>
      </c>
      <c r="O109" s="70"/>
    </row>
    <row r="110" spans="1:15" ht="15.95" customHeight="1" outlineLevel="1">
      <c r="A110" s="53"/>
      <c r="B110" s="55"/>
      <c r="C110" s="63"/>
      <c r="D110" s="64"/>
      <c r="E110" s="65"/>
      <c r="F110" s="55"/>
      <c r="G110" s="26">
        <v>2019</v>
      </c>
      <c r="H110" s="69">
        <v>0</v>
      </c>
      <c r="I110" s="154"/>
      <c r="J110" s="69">
        <v>0</v>
      </c>
      <c r="K110" s="155"/>
      <c r="L110" s="154"/>
      <c r="M110" s="26">
        <v>0</v>
      </c>
      <c r="N110" s="69">
        <v>0</v>
      </c>
      <c r="O110" s="70"/>
    </row>
    <row r="111" spans="1:15" ht="15.95" customHeight="1" outlineLevel="1" thickBot="1">
      <c r="A111" s="98"/>
      <c r="B111" s="97"/>
      <c r="C111" s="83"/>
      <c r="D111" s="84"/>
      <c r="E111" s="85"/>
      <c r="F111" s="97"/>
      <c r="G111" s="31">
        <v>2020</v>
      </c>
      <c r="H111" s="115">
        <v>0</v>
      </c>
      <c r="I111" s="165"/>
      <c r="J111" s="115">
        <v>0</v>
      </c>
      <c r="K111" s="166"/>
      <c r="L111" s="165"/>
      <c r="M111" s="31">
        <v>0</v>
      </c>
      <c r="N111" s="115">
        <v>0</v>
      </c>
      <c r="O111" s="116"/>
    </row>
    <row r="112" spans="1:15" ht="15.95" customHeight="1" outlineLevel="1">
      <c r="A112" s="14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</row>
    <row r="113" spans="1:15" ht="15.95" customHeight="1" outlineLevel="1">
      <c r="A113" s="14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</row>
    <row r="115" spans="1:15" ht="15.75">
      <c r="A115" s="194"/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</row>
  </sheetData>
  <mergeCells count="358">
    <mergeCell ref="A107:A111"/>
    <mergeCell ref="B106:O106"/>
    <mergeCell ref="H35:I38"/>
    <mergeCell ref="H39:I39"/>
    <mergeCell ref="J39:L39"/>
    <mergeCell ref="A115:O115"/>
    <mergeCell ref="J91:L91"/>
    <mergeCell ref="J92:L92"/>
    <mergeCell ref="J96:L96"/>
    <mergeCell ref="J103:L103"/>
    <mergeCell ref="N96:O96"/>
    <mergeCell ref="N103:O103"/>
    <mergeCell ref="N92:O92"/>
    <mergeCell ref="B95:O95"/>
    <mergeCell ref="J98:L98"/>
    <mergeCell ref="N98:O98"/>
    <mergeCell ref="H96:I96"/>
    <mergeCell ref="H103:I103"/>
    <mergeCell ref="H101:I101"/>
    <mergeCell ref="J101:L101"/>
    <mergeCell ref="N101:O101"/>
    <mergeCell ref="H100:I100"/>
    <mergeCell ref="J100:L100"/>
    <mergeCell ref="N100:O100"/>
    <mergeCell ref="N91:O91"/>
    <mergeCell ref="H104:I104"/>
    <mergeCell ref="J77:L77"/>
    <mergeCell ref="H66:I66"/>
    <mergeCell ref="J66:L66"/>
    <mergeCell ref="N66:O66"/>
    <mergeCell ref="A12:A17"/>
    <mergeCell ref="N71:O71"/>
    <mergeCell ref="C12:E17"/>
    <mergeCell ref="N13:O13"/>
    <mergeCell ref="J14:L14"/>
    <mergeCell ref="J12:L12"/>
    <mergeCell ref="H70:I70"/>
    <mergeCell ref="H67:I67"/>
    <mergeCell ref="H34:I34"/>
    <mergeCell ref="J34:L34"/>
    <mergeCell ref="N34:O34"/>
    <mergeCell ref="N24:O24"/>
    <mergeCell ref="H56:I56"/>
    <mergeCell ref="N56:O56"/>
    <mergeCell ref="N59:O59"/>
    <mergeCell ref="H65:I65"/>
    <mergeCell ref="J62:L62"/>
    <mergeCell ref="N62:O62"/>
    <mergeCell ref="H42:I42"/>
    <mergeCell ref="B12:B17"/>
    <mergeCell ref="J65:L65"/>
    <mergeCell ref="H53:I53"/>
    <mergeCell ref="H55:I55"/>
    <mergeCell ref="F74:F88"/>
    <mergeCell ref="H75:I75"/>
    <mergeCell ref="H87:I87"/>
    <mergeCell ref="H84:I84"/>
    <mergeCell ref="J84:L84"/>
    <mergeCell ref="H60:I60"/>
    <mergeCell ref="J60:L60"/>
    <mergeCell ref="H61:I61"/>
    <mergeCell ref="J61:L61"/>
    <mergeCell ref="H57:I57"/>
    <mergeCell ref="J57:L57"/>
    <mergeCell ref="H59:I59"/>
    <mergeCell ref="H86:I86"/>
    <mergeCell ref="J86:L86"/>
    <mergeCell ref="H85:I85"/>
    <mergeCell ref="J69:L69"/>
    <mergeCell ref="H54:I54"/>
    <mergeCell ref="J54:L54"/>
    <mergeCell ref="J55:L55"/>
    <mergeCell ref="H58:I58"/>
    <mergeCell ref="J85:L85"/>
    <mergeCell ref="H40:I40"/>
    <mergeCell ref="J40:L40"/>
    <mergeCell ref="H29:I29"/>
    <mergeCell ref="H49:I49"/>
    <mergeCell ref="J49:L49"/>
    <mergeCell ref="H43:I43"/>
    <mergeCell ref="H9:I9"/>
    <mergeCell ref="J53:L53"/>
    <mergeCell ref="N49:O49"/>
    <mergeCell ref="J50:L50"/>
    <mergeCell ref="J51:L51"/>
    <mergeCell ref="H14:I14"/>
    <mergeCell ref="H16:I16"/>
    <mergeCell ref="J16:L16"/>
    <mergeCell ref="M35:M38"/>
    <mergeCell ref="H52:I52"/>
    <mergeCell ref="J52:L52"/>
    <mergeCell ref="B18:O18"/>
    <mergeCell ref="J24:L24"/>
    <mergeCell ref="N25:O25"/>
    <mergeCell ref="F12:F17"/>
    <mergeCell ref="J15:L15"/>
    <mergeCell ref="N53:O53"/>
    <mergeCell ref="J35:L38"/>
    <mergeCell ref="A3:O3"/>
    <mergeCell ref="J8:L8"/>
    <mergeCell ref="N7:O7"/>
    <mergeCell ref="N8:O8"/>
    <mergeCell ref="J4:O4"/>
    <mergeCell ref="J5:L5"/>
    <mergeCell ref="N5:O5"/>
    <mergeCell ref="J6:L6"/>
    <mergeCell ref="N6:O6"/>
    <mergeCell ref="J7:L7"/>
    <mergeCell ref="A4:A5"/>
    <mergeCell ref="B4:B5"/>
    <mergeCell ref="C4:E5"/>
    <mergeCell ref="F4:F5"/>
    <mergeCell ref="G4:G5"/>
    <mergeCell ref="H6:I6"/>
    <mergeCell ref="H7:I7"/>
    <mergeCell ref="A6:A11"/>
    <mergeCell ref="F6:F11"/>
    <mergeCell ref="J9:L9"/>
    <mergeCell ref="J10:L10"/>
    <mergeCell ref="N9:O9"/>
    <mergeCell ref="H11:I11"/>
    <mergeCell ref="J11:L11"/>
    <mergeCell ref="F107:F111"/>
    <mergeCell ref="B107:B111"/>
    <mergeCell ref="C107:E111"/>
    <mergeCell ref="J81:L81"/>
    <mergeCell ref="N81:O81"/>
    <mergeCell ref="H82:I82"/>
    <mergeCell ref="H93:I93"/>
    <mergeCell ref="J93:L93"/>
    <mergeCell ref="N93:O93"/>
    <mergeCell ref="H94:I94"/>
    <mergeCell ref="J94:L94"/>
    <mergeCell ref="N94:O94"/>
    <mergeCell ref="H97:I97"/>
    <mergeCell ref="J97:L97"/>
    <mergeCell ref="H92:I92"/>
    <mergeCell ref="H111:I111"/>
    <mergeCell ref="J111:L111"/>
    <mergeCell ref="N111:O111"/>
    <mergeCell ref="J90:L90"/>
    <mergeCell ref="J82:L82"/>
    <mergeCell ref="N87:O87"/>
    <mergeCell ref="N82:O82"/>
    <mergeCell ref="N102:O102"/>
    <mergeCell ref="A84:A88"/>
    <mergeCell ref="H81:I81"/>
    <mergeCell ref="N104:O104"/>
    <mergeCell ref="H105:I105"/>
    <mergeCell ref="J105:L105"/>
    <mergeCell ref="N105:O105"/>
    <mergeCell ref="H110:I110"/>
    <mergeCell ref="J110:L110"/>
    <mergeCell ref="N110:O110"/>
    <mergeCell ref="J104:L104"/>
    <mergeCell ref="H108:I108"/>
    <mergeCell ref="J108:L108"/>
    <mergeCell ref="N108:O108"/>
    <mergeCell ref="H109:I109"/>
    <mergeCell ref="J109:L109"/>
    <mergeCell ref="N109:O109"/>
    <mergeCell ref="H91:I91"/>
    <mergeCell ref="N90:O90"/>
    <mergeCell ref="J89:L89"/>
    <mergeCell ref="H89:I89"/>
    <mergeCell ref="H90:I90"/>
    <mergeCell ref="H107:I107"/>
    <mergeCell ref="J107:L107"/>
    <mergeCell ref="N107:O107"/>
    <mergeCell ref="N10:O10"/>
    <mergeCell ref="B6:B11"/>
    <mergeCell ref="N12:O12"/>
    <mergeCell ref="N39:O39"/>
    <mergeCell ref="N40:O40"/>
    <mergeCell ref="J42:L42"/>
    <mergeCell ref="J43:L43"/>
    <mergeCell ref="H50:I50"/>
    <mergeCell ref="J56:L56"/>
    <mergeCell ref="J30:L30"/>
    <mergeCell ref="H44:I44"/>
    <mergeCell ref="B19:B23"/>
    <mergeCell ref="J28:L28"/>
    <mergeCell ref="N27:O27"/>
    <mergeCell ref="N28:O28"/>
    <mergeCell ref="H19:I19"/>
    <mergeCell ref="J19:L19"/>
    <mergeCell ref="N19:O19"/>
    <mergeCell ref="H20:I20"/>
    <mergeCell ref="N15:O15"/>
    <mergeCell ref="H15:I15"/>
    <mergeCell ref="N14:O14"/>
    <mergeCell ref="J13:L13"/>
    <mergeCell ref="H24:I24"/>
    <mergeCell ref="J67:L67"/>
    <mergeCell ref="N69:O69"/>
    <mergeCell ref="J70:L70"/>
    <mergeCell ref="J87:L87"/>
    <mergeCell ref="H76:I76"/>
    <mergeCell ref="J76:L76"/>
    <mergeCell ref="N76:O76"/>
    <mergeCell ref="N85:O85"/>
    <mergeCell ref="N84:O84"/>
    <mergeCell ref="J74:L74"/>
    <mergeCell ref="J71:L71"/>
    <mergeCell ref="H74:I74"/>
    <mergeCell ref="N83:O83"/>
    <mergeCell ref="H78:I78"/>
    <mergeCell ref="J78:L78"/>
    <mergeCell ref="N78:O78"/>
    <mergeCell ref="J79:L79"/>
    <mergeCell ref="H80:I80"/>
    <mergeCell ref="J80:L80"/>
    <mergeCell ref="N67:O67"/>
    <mergeCell ref="N79:O79"/>
    <mergeCell ref="N74:O74"/>
    <mergeCell ref="N80:O80"/>
    <mergeCell ref="H77:I77"/>
    <mergeCell ref="A1:O1"/>
    <mergeCell ref="A2:O2"/>
    <mergeCell ref="H41:I41"/>
    <mergeCell ref="J41:L41"/>
    <mergeCell ref="N41:O41"/>
    <mergeCell ref="H26:I26"/>
    <mergeCell ref="J26:L26"/>
    <mergeCell ref="N26:O26"/>
    <mergeCell ref="H27:I27"/>
    <mergeCell ref="J27:L27"/>
    <mergeCell ref="H28:I28"/>
    <mergeCell ref="H25:I25"/>
    <mergeCell ref="J25:L25"/>
    <mergeCell ref="H8:I8"/>
    <mergeCell ref="H4:I5"/>
    <mergeCell ref="H10:I10"/>
    <mergeCell ref="A19:A23"/>
    <mergeCell ref="J32:L32"/>
    <mergeCell ref="N32:O32"/>
    <mergeCell ref="H33:I33"/>
    <mergeCell ref="J33:L33"/>
    <mergeCell ref="H12:I12"/>
    <mergeCell ref="H13:I13"/>
    <mergeCell ref="C6:E11"/>
    <mergeCell ref="C19:E45"/>
    <mergeCell ref="F19:F45"/>
    <mergeCell ref="N38:O38"/>
    <mergeCell ref="H32:I32"/>
    <mergeCell ref="N37:O37"/>
    <mergeCell ref="A101:A105"/>
    <mergeCell ref="B101:B105"/>
    <mergeCell ref="C101:E105"/>
    <mergeCell ref="F101:F105"/>
    <mergeCell ref="N29:O29"/>
    <mergeCell ref="J29:L29"/>
    <mergeCell ref="N30:O30"/>
    <mergeCell ref="H31:I31"/>
    <mergeCell ref="J31:L31"/>
    <mergeCell ref="N31:O31"/>
    <mergeCell ref="H45:I45"/>
    <mergeCell ref="J45:L45"/>
    <mergeCell ref="N45:O45"/>
    <mergeCell ref="J75:L75"/>
    <mergeCell ref="N75:O75"/>
    <mergeCell ref="J102:L102"/>
    <mergeCell ref="H102:I102"/>
    <mergeCell ref="B84:B88"/>
    <mergeCell ref="H69:I69"/>
    <mergeCell ref="N65:O65"/>
    <mergeCell ref="J58:L58"/>
    <mergeCell ref="F96:F100"/>
    <mergeCell ref="C96:E100"/>
    <mergeCell ref="B96:B100"/>
    <mergeCell ref="A96:A100"/>
    <mergeCell ref="N89:O89"/>
    <mergeCell ref="N97:O97"/>
    <mergeCell ref="H98:I98"/>
    <mergeCell ref="J99:L99"/>
    <mergeCell ref="N99:O99"/>
    <mergeCell ref="H99:I99"/>
    <mergeCell ref="A89:A94"/>
    <mergeCell ref="B89:B94"/>
    <mergeCell ref="C89:E94"/>
    <mergeCell ref="F89:F94"/>
    <mergeCell ref="B63:O63"/>
    <mergeCell ref="H64:I64"/>
    <mergeCell ref="J64:L64"/>
    <mergeCell ref="N64:O64"/>
    <mergeCell ref="C64:E66"/>
    <mergeCell ref="F64:F66"/>
    <mergeCell ref="H88:I88"/>
    <mergeCell ref="J88:L88"/>
    <mergeCell ref="N11:O11"/>
    <mergeCell ref="H23:I23"/>
    <mergeCell ref="J23:L23"/>
    <mergeCell ref="N23:O23"/>
    <mergeCell ref="H22:I22"/>
    <mergeCell ref="J22:L22"/>
    <mergeCell ref="N42:O42"/>
    <mergeCell ref="N43:O43"/>
    <mergeCell ref="N44:O44"/>
    <mergeCell ref="N33:O33"/>
    <mergeCell ref="N36:O36"/>
    <mergeCell ref="N35:O35"/>
    <mergeCell ref="H30:I30"/>
    <mergeCell ref="J44:L44"/>
    <mergeCell ref="N16:O16"/>
    <mergeCell ref="J20:L20"/>
    <mergeCell ref="N20:O20"/>
    <mergeCell ref="H21:I21"/>
    <mergeCell ref="J21:L21"/>
    <mergeCell ref="N21:O21"/>
    <mergeCell ref="N22:O22"/>
    <mergeCell ref="H17:I17"/>
    <mergeCell ref="J17:L17"/>
    <mergeCell ref="N17:O17"/>
    <mergeCell ref="B46:O46"/>
    <mergeCell ref="B47:B50"/>
    <mergeCell ref="C47:E62"/>
    <mergeCell ref="F47:F62"/>
    <mergeCell ref="H47:I47"/>
    <mergeCell ref="J47:L47"/>
    <mergeCell ref="N47:O47"/>
    <mergeCell ref="A48:A50"/>
    <mergeCell ref="N52:O52"/>
    <mergeCell ref="N58:O58"/>
    <mergeCell ref="N48:O48"/>
    <mergeCell ref="H48:I48"/>
    <mergeCell ref="J48:L48"/>
    <mergeCell ref="J59:L59"/>
    <mergeCell ref="H62:I62"/>
    <mergeCell ref="H51:I51"/>
    <mergeCell ref="N50:O50"/>
    <mergeCell ref="N55:O55"/>
    <mergeCell ref="N60:O60"/>
    <mergeCell ref="N61:O61"/>
    <mergeCell ref="N54:O54"/>
    <mergeCell ref="A79:A83"/>
    <mergeCell ref="B79:B83"/>
    <mergeCell ref="A67:A72"/>
    <mergeCell ref="B67:B72"/>
    <mergeCell ref="C67:E72"/>
    <mergeCell ref="F67:F72"/>
    <mergeCell ref="B73:O73"/>
    <mergeCell ref="A74:A78"/>
    <mergeCell ref="B74:B78"/>
    <mergeCell ref="N77:O77"/>
    <mergeCell ref="H71:I71"/>
    <mergeCell ref="N70:O70"/>
    <mergeCell ref="H68:I68"/>
    <mergeCell ref="J68:L68"/>
    <mergeCell ref="N68:O68"/>
    <mergeCell ref="H72:I72"/>
    <mergeCell ref="J72:L72"/>
    <mergeCell ref="N72:O72"/>
    <mergeCell ref="H79:I79"/>
    <mergeCell ref="C74:E88"/>
    <mergeCell ref="N86:O86"/>
    <mergeCell ref="N88:O88"/>
    <mergeCell ref="H83:I83"/>
    <mergeCell ref="J83:L83"/>
  </mergeCells>
  <pageMargins left="0.70866141732283472" right="0.70866141732283472" top="0.27559055118110237" bottom="0.35433070866141736" header="0.11811023622047245" footer="0.15748031496062992"/>
  <pageSetup paperSize="9" scale="83" fitToHeight="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2019-04-01T02:47:57Z</dcterms:modified>
</cp:coreProperties>
</file>